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2019-2021'!$A$8:$M$215</definedName>
  </definedNames>
  <calcPr calcId="152511"/>
</workbook>
</file>

<file path=xl/calcChain.xml><?xml version="1.0" encoding="utf-8"?>
<calcChain xmlns="http://schemas.openxmlformats.org/spreadsheetml/2006/main">
  <c r="H208" i="2" l="1"/>
  <c r="H209" i="2"/>
  <c r="H123" i="2"/>
  <c r="H122" i="2" s="1"/>
  <c r="H120" i="2"/>
  <c r="H119" i="2" s="1"/>
  <c r="H118" i="2" s="1"/>
  <c r="L145" i="2" l="1"/>
  <c r="J145" i="2"/>
  <c r="K137" i="2"/>
  <c r="K136" i="2" s="1"/>
  <c r="J142" i="2"/>
  <c r="J141" i="2" s="1"/>
  <c r="L142" i="2"/>
  <c r="L141" i="2" s="1"/>
  <c r="H142" i="2"/>
  <c r="H141" i="2" s="1"/>
  <c r="J138" i="2" l="1"/>
  <c r="L138" i="2"/>
  <c r="H138" i="2"/>
  <c r="H137" i="2" s="1"/>
  <c r="H105" i="2"/>
  <c r="H104" i="2" s="1"/>
  <c r="L102" i="2"/>
  <c r="J102" i="2"/>
  <c r="H102" i="2"/>
  <c r="J63" i="2"/>
  <c r="L63" i="2"/>
  <c r="J137" i="2" l="1"/>
  <c r="L137" i="2"/>
  <c r="H145" i="2" l="1"/>
  <c r="H57" i="2"/>
  <c r="H56" i="2" s="1"/>
  <c r="J33" i="2"/>
  <c r="L33" i="2"/>
  <c r="J193" i="2"/>
  <c r="J192" i="2" s="1"/>
  <c r="L193" i="2"/>
  <c r="L192" i="2" s="1"/>
  <c r="H193" i="2"/>
  <c r="H192" i="2" s="1"/>
  <c r="J144" i="2"/>
  <c r="L144" i="2"/>
  <c r="H144" i="2" l="1"/>
  <c r="J160" i="2" l="1"/>
  <c r="K160" i="2"/>
  <c r="L160" i="2"/>
  <c r="M160" i="2"/>
  <c r="H161" i="2" l="1"/>
  <c r="H160" i="2" s="1"/>
  <c r="L47" i="2" l="1"/>
  <c r="J47" i="2"/>
  <c r="H180" i="2" l="1"/>
  <c r="H108" i="2" l="1"/>
  <c r="H107" i="2" s="1"/>
  <c r="H82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0" i="2"/>
  <c r="L59" i="2" s="1"/>
  <c r="L68" i="2"/>
  <c r="L71" i="2"/>
  <c r="L76" i="2"/>
  <c r="L75" i="2" s="1"/>
  <c r="M77" i="2"/>
  <c r="L80" i="2"/>
  <c r="L79" i="2" s="1"/>
  <c r="L78" i="2" s="1"/>
  <c r="L86" i="2"/>
  <c r="L85" i="2" s="1"/>
  <c r="L89" i="2"/>
  <c r="L88" i="2" s="1"/>
  <c r="L94" i="2"/>
  <c r="L93" i="2" s="1"/>
  <c r="L97" i="2"/>
  <c r="L98" i="2"/>
  <c r="L104" i="2"/>
  <c r="L112" i="2"/>
  <c r="L111" i="2" s="1"/>
  <c r="L110" i="2" s="1"/>
  <c r="L116" i="2"/>
  <c r="L115" i="2" s="1"/>
  <c r="L114" i="2" s="1"/>
  <c r="L128" i="2"/>
  <c r="L127" i="2" s="1"/>
  <c r="L130" i="2"/>
  <c r="L133" i="2"/>
  <c r="L132" i="2" s="1"/>
  <c r="L147" i="2"/>
  <c r="L136" i="2" s="1"/>
  <c r="L148" i="2"/>
  <c r="L152" i="2"/>
  <c r="L151" i="2" s="1"/>
  <c r="L155" i="2"/>
  <c r="L154" i="2" s="1"/>
  <c r="L158" i="2"/>
  <c r="L157" i="2" s="1"/>
  <c r="L166" i="2"/>
  <c r="L170" i="2"/>
  <c r="L173" i="2"/>
  <c r="L177" i="2"/>
  <c r="L180" i="2"/>
  <c r="L184" i="2"/>
  <c r="L186" i="2"/>
  <c r="L188" i="2"/>
  <c r="L195" i="2"/>
  <c r="L196" i="2"/>
  <c r="L198" i="2"/>
  <c r="L199" i="2"/>
  <c r="L203" i="2"/>
  <c r="L202" i="2" s="1"/>
  <c r="L201" i="2" s="1"/>
  <c r="L204" i="2"/>
  <c r="L208" i="2"/>
  <c r="L207" i="2" s="1"/>
  <c r="L206" i="2" s="1"/>
  <c r="L211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0" i="2"/>
  <c r="J59" i="2" s="1"/>
  <c r="J68" i="2"/>
  <c r="J71" i="2"/>
  <c r="J76" i="2"/>
  <c r="J75" i="2" s="1"/>
  <c r="K77" i="2"/>
  <c r="J80" i="2"/>
  <c r="J79" i="2" s="1"/>
  <c r="J78" i="2" s="1"/>
  <c r="J86" i="2"/>
  <c r="J85" i="2" s="1"/>
  <c r="J89" i="2"/>
  <c r="J88" i="2" s="1"/>
  <c r="J94" i="2"/>
  <c r="J93" i="2" s="1"/>
  <c r="J97" i="2"/>
  <c r="J98" i="2"/>
  <c r="J104" i="2"/>
  <c r="J112" i="2"/>
  <c r="J111" i="2" s="1"/>
  <c r="J110" i="2" s="1"/>
  <c r="J116" i="2"/>
  <c r="J115" i="2" s="1"/>
  <c r="J114" i="2" s="1"/>
  <c r="J128" i="2"/>
  <c r="J127" i="2" s="1"/>
  <c r="J130" i="2"/>
  <c r="J133" i="2"/>
  <c r="J132" i="2" s="1"/>
  <c r="J147" i="2"/>
  <c r="J136" i="2" s="1"/>
  <c r="J148" i="2"/>
  <c r="J152" i="2"/>
  <c r="J151" i="2" s="1"/>
  <c r="J155" i="2"/>
  <c r="J154" i="2" s="1"/>
  <c r="J158" i="2"/>
  <c r="J157" i="2" s="1"/>
  <c r="J166" i="2"/>
  <c r="J170" i="2"/>
  <c r="J173" i="2"/>
  <c r="J177" i="2"/>
  <c r="J180" i="2"/>
  <c r="J184" i="2"/>
  <c r="J186" i="2"/>
  <c r="J188" i="2"/>
  <c r="J195" i="2"/>
  <c r="J196" i="2"/>
  <c r="J198" i="2"/>
  <c r="J199" i="2"/>
  <c r="J203" i="2"/>
  <c r="J202" i="2" s="1"/>
  <c r="J201" i="2" s="1"/>
  <c r="J204" i="2"/>
  <c r="J208" i="2"/>
  <c r="J207" i="2" s="1"/>
  <c r="J206" i="2" s="1"/>
  <c r="J211" i="2"/>
  <c r="I77" i="2"/>
  <c r="L150" i="2" l="1"/>
  <c r="J150" i="2"/>
  <c r="L84" i="2"/>
  <c r="J126" i="2"/>
  <c r="L126" i="2"/>
  <c r="J84" i="2"/>
  <c r="J42" i="2"/>
  <c r="J41" i="2" s="1"/>
  <c r="L42" i="2"/>
  <c r="L41" i="2" s="1"/>
  <c r="L28" i="2"/>
  <c r="J28" i="2"/>
  <c r="J92" i="2"/>
  <c r="J67" i="2"/>
  <c r="J66" i="2" s="1"/>
  <c r="L17" i="2"/>
  <c r="L16" i="2" s="1"/>
  <c r="J17" i="2"/>
  <c r="J16" i="2" s="1"/>
  <c r="L67" i="2"/>
  <c r="M67" i="2" s="1"/>
  <c r="L92" i="2"/>
  <c r="L101" i="2"/>
  <c r="J101" i="2"/>
  <c r="J165" i="2"/>
  <c r="L165" i="2"/>
  <c r="J172" i="2"/>
  <c r="L172" i="2"/>
  <c r="J179" i="2"/>
  <c r="L179" i="2"/>
  <c r="M75" i="2"/>
  <c r="L74" i="2"/>
  <c r="K75" i="2"/>
  <c r="J74" i="2"/>
  <c r="J10" i="2" l="1"/>
  <c r="L10" i="2"/>
  <c r="L164" i="2"/>
  <c r="J164" i="2"/>
  <c r="J163" i="2" s="1"/>
  <c r="J91" i="2"/>
  <c r="L91" i="2"/>
  <c r="L125" i="2"/>
  <c r="J125" i="2"/>
  <c r="K67" i="2"/>
  <c r="L66" i="2"/>
  <c r="M66" i="2" s="1"/>
  <c r="L163" i="2"/>
  <c r="L73" i="2"/>
  <c r="M74" i="2"/>
  <c r="K66" i="2"/>
  <c r="J65" i="2"/>
  <c r="K65" i="2" s="1"/>
  <c r="J73" i="2"/>
  <c r="K74" i="2"/>
  <c r="H101" i="2"/>
  <c r="L65" i="2" l="1"/>
  <c r="M65" i="2" s="1"/>
  <c r="M213" i="2" s="1"/>
  <c r="J213" i="2"/>
  <c r="J215" i="2" s="1"/>
  <c r="K213" i="2"/>
  <c r="L213" i="2" l="1"/>
  <c r="L215" i="2" s="1"/>
  <c r="H89" i="2"/>
  <c r="H88" i="2" s="1"/>
  <c r="H60" i="2" l="1"/>
  <c r="H59" i="2" s="1"/>
  <c r="H186" i="2" l="1"/>
  <c r="H170" i="2"/>
  <c r="H155" i="2"/>
  <c r="H154" i="2" s="1"/>
  <c r="H33" i="2"/>
  <c r="H50" i="2"/>
  <c r="H188" i="2" l="1"/>
  <c r="H173" i="2"/>
  <c r="H52" i="2" l="1"/>
  <c r="H177" i="2" l="1"/>
  <c r="H133" i="2"/>
  <c r="H116" i="2" l="1"/>
  <c r="H115" i="2" l="1"/>
  <c r="H114" i="2" l="1"/>
  <c r="H211" i="2" l="1"/>
  <c r="H204" i="2"/>
  <c r="H199" i="2"/>
  <c r="H196" i="2"/>
  <c r="H184" i="2"/>
  <c r="H172" i="2"/>
  <c r="H166" i="2"/>
  <c r="H158" i="2"/>
  <c r="H157" i="2" s="1"/>
  <c r="H152" i="2"/>
  <c r="H112" i="2"/>
  <c r="H111" i="2" s="1"/>
  <c r="H110" i="2" s="1"/>
  <c r="H148" i="2"/>
  <c r="H132" i="2"/>
  <c r="H128" i="2"/>
  <c r="H127" i="2" s="1"/>
  <c r="H86" i="2"/>
  <c r="H85" i="2" s="1"/>
  <c r="H84" i="2" s="1"/>
  <c r="H98" i="2"/>
  <c r="H94" i="2"/>
  <c r="H93" i="2" s="1"/>
  <c r="H80" i="2"/>
  <c r="H79" i="2" s="1"/>
  <c r="H78" i="2" s="1"/>
  <c r="H76" i="2"/>
  <c r="H75" i="2" s="1"/>
  <c r="I75" i="2" s="1"/>
  <c r="H71" i="2"/>
  <c r="H68" i="2"/>
  <c r="H47" i="2"/>
  <c r="H43" i="2"/>
  <c r="H29" i="2"/>
  <c r="H28" i="2" s="1"/>
  <c r="H24" i="2"/>
  <c r="H22" i="2"/>
  <c r="H18" i="2"/>
  <c r="H13" i="2"/>
  <c r="H12" i="2" s="1"/>
  <c r="H42" i="2" l="1"/>
  <c r="H41" i="2" s="1"/>
  <c r="H151" i="2"/>
  <c r="H150" i="2" s="1"/>
  <c r="H179" i="2"/>
  <c r="H165" i="2"/>
  <c r="H67" i="2"/>
  <c r="I67" i="2" s="1"/>
  <c r="H17" i="2"/>
  <c r="H16" i="2" s="1"/>
  <c r="H147" i="2" l="1"/>
  <c r="H136" i="2" s="1"/>
  <c r="H130" i="2" l="1"/>
  <c r="H126" i="2" s="1"/>
  <c r="H97" i="2" l="1"/>
  <c r="H39" i="2"/>
  <c r="H38" i="2" s="1"/>
  <c r="H36" i="2"/>
  <c r="H35" i="2" s="1"/>
  <c r="H92" i="2" l="1"/>
  <c r="H91" i="2" s="1"/>
  <c r="H207" i="2" l="1"/>
  <c r="H203" i="2"/>
  <c r="H202" i="2" s="1"/>
  <c r="H201" i="2" s="1"/>
  <c r="H198" i="2"/>
  <c r="H195" i="2"/>
  <c r="H11" i="2"/>
  <c r="H10" i="2" s="1"/>
  <c r="H164" i="2" l="1"/>
  <c r="H206" i="2"/>
  <c r="H74" i="2"/>
  <c r="I74" i="2" s="1"/>
  <c r="H66" i="2"/>
  <c r="I66" i="2" s="1"/>
  <c r="H163" i="2" l="1"/>
  <c r="H65" i="2"/>
  <c r="H73" i="2"/>
  <c r="H125" i="2"/>
  <c r="H213" i="2" l="1"/>
  <c r="H215" i="2" s="1"/>
  <c r="I65" i="2"/>
  <c r="I213" i="2" s="1"/>
</calcChain>
</file>

<file path=xl/sharedStrings.xml><?xml version="1.0" encoding="utf-8"?>
<sst xmlns="http://schemas.openxmlformats.org/spreadsheetml/2006/main" count="664" uniqueCount="163">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</sst>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6"/>
  <sheetViews>
    <sheetView tabSelected="1" zoomScale="140" zoomScaleNormal="140" workbookViewId="0">
      <selection activeCell="G20" sqref="G20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s="1" customFormat="1" ht="12.75" customHeight="1" x14ac:dyDescent="0.2">
      <c r="C1" s="19"/>
      <c r="F1" s="2"/>
      <c r="I1" s="3" t="s">
        <v>102</v>
      </c>
    </row>
    <row r="2" spans="1:13" s="1" customFormat="1" ht="12.75" customHeight="1" x14ac:dyDescent="0.2">
      <c r="C2" s="19"/>
      <c r="F2" s="2"/>
      <c r="I2" s="3" t="s">
        <v>0</v>
      </c>
    </row>
    <row r="3" spans="1:13" s="1" customFormat="1" ht="12.75" customHeight="1" x14ac:dyDescent="0.2">
      <c r="C3" s="19"/>
      <c r="F3" s="2"/>
      <c r="I3" s="3" t="s">
        <v>1</v>
      </c>
    </row>
    <row r="4" spans="1:13" s="1" customFormat="1" ht="12.75" customHeight="1" x14ac:dyDescent="0.2">
      <c r="C4" s="19"/>
      <c r="F4" s="2"/>
      <c r="I4" s="20" t="s">
        <v>162</v>
      </c>
    </row>
    <row r="5" spans="1:13" ht="15.75" customHeight="1" x14ac:dyDescent="0.25">
      <c r="B5" s="47" t="s">
        <v>104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105</v>
      </c>
      <c r="I8" s="24"/>
      <c r="J8" s="24" t="s">
        <v>106</v>
      </c>
      <c r="K8" s="24"/>
      <c r="L8" s="24" t="s">
        <v>107</v>
      </c>
      <c r="M8" s="24"/>
    </row>
    <row r="9" spans="1:13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78</v>
      </c>
      <c r="G9" s="23" t="s">
        <v>13</v>
      </c>
      <c r="H9" s="28" t="s">
        <v>155</v>
      </c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54018.600000000006</v>
      </c>
      <c r="I10" s="33"/>
      <c r="J10" s="33" t="e">
        <f t="shared" ref="J10:L10" si="0">J11+J16+J35+J38+J41</f>
        <v>#REF!</v>
      </c>
      <c r="K10" s="33"/>
      <c r="L10" s="33" t="e">
        <f t="shared" si="0"/>
        <v>#REF!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100</v>
      </c>
      <c r="C12" s="30">
        <v>650</v>
      </c>
      <c r="D12" s="31">
        <v>1</v>
      </c>
      <c r="E12" s="31">
        <v>2</v>
      </c>
      <c r="F12" s="23" t="s">
        <v>111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80</v>
      </c>
      <c r="C13" s="30">
        <v>650</v>
      </c>
      <c r="D13" s="31">
        <v>1</v>
      </c>
      <c r="E13" s="31">
        <v>2</v>
      </c>
      <c r="F13" s="23" t="s">
        <v>111</v>
      </c>
      <c r="G13" s="32" t="s">
        <v>81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63</v>
      </c>
      <c r="C14" s="30">
        <v>650</v>
      </c>
      <c r="D14" s="31">
        <v>1</v>
      </c>
      <c r="E14" s="31">
        <v>2</v>
      </c>
      <c r="F14" s="23" t="s">
        <v>111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62</v>
      </c>
      <c r="C15" s="30">
        <v>650</v>
      </c>
      <c r="D15" s="31">
        <v>1</v>
      </c>
      <c r="E15" s="31">
        <v>2</v>
      </c>
      <c r="F15" s="23" t="s">
        <v>111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112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80</v>
      </c>
      <c r="C18" s="30">
        <v>650</v>
      </c>
      <c r="D18" s="31">
        <v>1</v>
      </c>
      <c r="E18" s="31">
        <v>4</v>
      </c>
      <c r="F18" s="23" t="s">
        <v>112</v>
      </c>
      <c r="G18" s="32" t="s">
        <v>81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63</v>
      </c>
      <c r="C19" s="30">
        <v>650</v>
      </c>
      <c r="D19" s="31">
        <v>1</v>
      </c>
      <c r="E19" s="31">
        <v>4</v>
      </c>
      <c r="F19" s="23" t="s">
        <v>112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112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62</v>
      </c>
      <c r="C21" s="30">
        <v>650</v>
      </c>
      <c r="D21" s="31">
        <v>1</v>
      </c>
      <c r="E21" s="31">
        <v>4</v>
      </c>
      <c r="F21" s="23" t="s">
        <v>112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82</v>
      </c>
      <c r="C22" s="36">
        <v>650</v>
      </c>
      <c r="D22" s="31">
        <v>1</v>
      </c>
      <c r="E22" s="31">
        <v>4</v>
      </c>
      <c r="F22" s="23" t="s">
        <v>112</v>
      </c>
      <c r="G22" s="32" t="s">
        <v>83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103</v>
      </c>
      <c r="C23" s="30">
        <v>650</v>
      </c>
      <c r="D23" s="31">
        <v>1</v>
      </c>
      <c r="E23" s="31">
        <v>4</v>
      </c>
      <c r="F23" s="23" t="s">
        <v>112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84</v>
      </c>
      <c r="C24" s="37">
        <v>650</v>
      </c>
      <c r="D24" s="31">
        <v>1</v>
      </c>
      <c r="E24" s="31">
        <v>4</v>
      </c>
      <c r="F24" s="23" t="s">
        <v>112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88</v>
      </c>
      <c r="C25" s="30">
        <v>650</v>
      </c>
      <c r="D25" s="31">
        <v>1</v>
      </c>
      <c r="E25" s="31">
        <v>4</v>
      </c>
      <c r="F25" s="23" t="s">
        <v>112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64</v>
      </c>
      <c r="C26" s="30">
        <v>650</v>
      </c>
      <c r="D26" s="31">
        <v>1</v>
      </c>
      <c r="E26" s="31">
        <v>4</v>
      </c>
      <c r="F26" s="23" t="s">
        <v>112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61</v>
      </c>
      <c r="C27" s="30">
        <v>650</v>
      </c>
      <c r="D27" s="31">
        <v>1</v>
      </c>
      <c r="E27" s="31">
        <v>4</v>
      </c>
      <c r="F27" s="23" t="s">
        <v>112</v>
      </c>
      <c r="G27" s="32">
        <v>853</v>
      </c>
      <c r="H27" s="33"/>
      <c r="I27" s="33"/>
      <c r="J27" s="33"/>
      <c r="K27" s="33"/>
      <c r="L27" s="33"/>
      <c r="M27" s="33"/>
    </row>
    <row r="28" spans="1:13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113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80</v>
      </c>
      <c r="C29" s="30">
        <v>650</v>
      </c>
      <c r="D29" s="31">
        <v>1</v>
      </c>
      <c r="E29" s="31">
        <v>4</v>
      </c>
      <c r="F29" s="39" t="s">
        <v>113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113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82</v>
      </c>
      <c r="C31" s="30">
        <v>650</v>
      </c>
      <c r="D31" s="31">
        <v>1</v>
      </c>
      <c r="E31" s="31">
        <v>4</v>
      </c>
      <c r="F31" s="39" t="s">
        <v>113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103</v>
      </c>
      <c r="C32" s="30">
        <v>650</v>
      </c>
      <c r="D32" s="31">
        <v>1</v>
      </c>
      <c r="E32" s="31">
        <v>4</v>
      </c>
      <c r="F32" s="39" t="s">
        <v>113</v>
      </c>
      <c r="G32" s="32">
        <v>244</v>
      </c>
      <c r="H32" s="33"/>
      <c r="I32" s="33"/>
      <c r="J32" s="33"/>
      <c r="K32" s="33"/>
      <c r="L32" s="33"/>
      <c r="M32" s="33"/>
    </row>
    <row r="33" spans="1:13" x14ac:dyDescent="0.2">
      <c r="A33" s="11"/>
      <c r="B33" s="35" t="s">
        <v>92</v>
      </c>
      <c r="C33" s="30">
        <v>650</v>
      </c>
      <c r="D33" s="31">
        <v>1</v>
      </c>
      <c r="E33" s="31">
        <v>4</v>
      </c>
      <c r="F33" s="39" t="s">
        <v>113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x14ac:dyDescent="0.2">
      <c r="A34" s="11"/>
      <c r="B34" s="35" t="s">
        <v>93</v>
      </c>
      <c r="C34" s="30">
        <v>650</v>
      </c>
      <c r="D34" s="31">
        <v>1</v>
      </c>
      <c r="E34" s="31">
        <v>4</v>
      </c>
      <c r="F34" s="39" t="s">
        <v>113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x14ac:dyDescent="0.2">
      <c r="A35" s="11"/>
      <c r="B35" s="40" t="s">
        <v>67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x14ac:dyDescent="0.2">
      <c r="A36" s="11"/>
      <c r="B36" s="40" t="s">
        <v>65</v>
      </c>
      <c r="C36" s="30">
        <v>650</v>
      </c>
      <c r="D36" s="31">
        <v>1</v>
      </c>
      <c r="E36" s="31">
        <v>6</v>
      </c>
      <c r="F36" s="23" t="s">
        <v>114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x14ac:dyDescent="0.2">
      <c r="A37" s="11"/>
      <c r="B37" s="35" t="s">
        <v>66</v>
      </c>
      <c r="C37" s="30">
        <v>650</v>
      </c>
      <c r="D37" s="31">
        <v>1</v>
      </c>
      <c r="E37" s="31">
        <v>6</v>
      </c>
      <c r="F37" s="23" t="s">
        <v>114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x14ac:dyDescent="0.2">
      <c r="A39" s="11"/>
      <c r="B39" s="40" t="s">
        <v>156</v>
      </c>
      <c r="C39" s="30">
        <v>650</v>
      </c>
      <c r="D39" s="31">
        <v>1</v>
      </c>
      <c r="E39" s="31">
        <v>11</v>
      </c>
      <c r="F39" s="23" t="s">
        <v>157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157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H42+H56+H59+H63</f>
        <v>23806.3</v>
      </c>
      <c r="I41" s="33"/>
      <c r="J41" s="33" t="e">
        <f>J42+#REF!+#REF!+J56+J59+J63</f>
        <v>#REF!</v>
      </c>
      <c r="K41" s="33"/>
      <c r="L41" s="33" t="e">
        <f>L42+#REF!+#REF!+L56+L59+L63</f>
        <v>#REF!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116</v>
      </c>
      <c r="G42" s="32"/>
      <c r="H42" s="33">
        <f>H43+H47+H50+H52</f>
        <v>23474.6</v>
      </c>
      <c r="I42" s="33"/>
      <c r="J42" s="33">
        <f t="shared" ref="J42:L42" si="3">J43+J47+J50+J52</f>
        <v>17747</v>
      </c>
      <c r="K42" s="33"/>
      <c r="L42" s="33">
        <f t="shared" si="3"/>
        <v>17747</v>
      </c>
      <c r="M42" s="33"/>
    </row>
    <row r="43" spans="1:13" x14ac:dyDescent="0.2">
      <c r="A43" s="11"/>
      <c r="B43" s="35" t="s">
        <v>89</v>
      </c>
      <c r="C43" s="30">
        <v>650</v>
      </c>
      <c r="D43" s="31">
        <v>1</v>
      </c>
      <c r="E43" s="31">
        <v>13</v>
      </c>
      <c r="F43" s="23" t="s">
        <v>116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90</v>
      </c>
      <c r="C44" s="30">
        <v>650</v>
      </c>
      <c r="D44" s="31">
        <v>1</v>
      </c>
      <c r="E44" s="31">
        <v>13</v>
      </c>
      <c r="F44" s="23" t="s">
        <v>116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customHeight="1" x14ac:dyDescent="0.2">
      <c r="A45" s="11"/>
      <c r="B45" s="35" t="s">
        <v>86</v>
      </c>
      <c r="C45" s="30">
        <v>650</v>
      </c>
      <c r="D45" s="31">
        <v>1</v>
      </c>
      <c r="E45" s="31">
        <v>13</v>
      </c>
      <c r="F45" s="23" t="s">
        <v>116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87</v>
      </c>
      <c r="C46" s="30">
        <v>650</v>
      </c>
      <c r="D46" s="31">
        <v>1</v>
      </c>
      <c r="E46" s="31">
        <v>13</v>
      </c>
      <c r="F46" s="23" t="s">
        <v>116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x14ac:dyDescent="0.2">
      <c r="A47" s="11"/>
      <c r="B47" s="35" t="s">
        <v>82</v>
      </c>
      <c r="C47" s="30">
        <v>650</v>
      </c>
      <c r="D47" s="31">
        <v>1</v>
      </c>
      <c r="E47" s="31">
        <v>13</v>
      </c>
      <c r="F47" s="23" t="s">
        <v>116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50</v>
      </c>
      <c r="C48" s="30">
        <v>650</v>
      </c>
      <c r="D48" s="31">
        <v>1</v>
      </c>
      <c r="E48" s="31">
        <v>13</v>
      </c>
      <c r="F48" s="23" t="s">
        <v>116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x14ac:dyDescent="0.2">
      <c r="A49" s="11"/>
      <c r="B49" s="35" t="s">
        <v>103</v>
      </c>
      <c r="C49" s="30">
        <v>650</v>
      </c>
      <c r="D49" s="31">
        <v>1</v>
      </c>
      <c r="E49" s="31">
        <v>13</v>
      </c>
      <c r="F49" s="23" t="s">
        <v>116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92</v>
      </c>
      <c r="C50" s="30">
        <v>650</v>
      </c>
      <c r="D50" s="31">
        <v>1</v>
      </c>
      <c r="E50" s="31">
        <v>13</v>
      </c>
      <c r="F50" s="23" t="s">
        <v>116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93</v>
      </c>
      <c r="C51" s="30">
        <v>650</v>
      </c>
      <c r="D51" s="31">
        <v>1</v>
      </c>
      <c r="E51" s="31">
        <v>13</v>
      </c>
      <c r="F51" s="23" t="s">
        <v>116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x14ac:dyDescent="0.2">
      <c r="A52" s="11"/>
      <c r="B52" s="35" t="s">
        <v>84</v>
      </c>
      <c r="C52" s="30">
        <v>650</v>
      </c>
      <c r="D52" s="31">
        <v>1</v>
      </c>
      <c r="E52" s="31">
        <v>13</v>
      </c>
      <c r="F52" s="23" t="s">
        <v>116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x14ac:dyDescent="0.2">
      <c r="A53" s="11"/>
      <c r="B53" s="35" t="s">
        <v>88</v>
      </c>
      <c r="C53" s="30">
        <v>650</v>
      </c>
      <c r="D53" s="31">
        <v>1</v>
      </c>
      <c r="E53" s="31">
        <v>13</v>
      </c>
      <c r="F53" s="23" t="s">
        <v>116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x14ac:dyDescent="0.2">
      <c r="A54" s="11"/>
      <c r="B54" s="35" t="s">
        <v>64</v>
      </c>
      <c r="C54" s="30">
        <v>650</v>
      </c>
      <c r="D54" s="31">
        <v>1</v>
      </c>
      <c r="E54" s="31">
        <v>13</v>
      </c>
      <c r="F54" s="23" t="s">
        <v>116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61</v>
      </c>
      <c r="C55" s="30">
        <v>650</v>
      </c>
      <c r="D55" s="31">
        <v>1</v>
      </c>
      <c r="E55" s="31">
        <v>13</v>
      </c>
      <c r="F55" s="23" t="s">
        <v>116</v>
      </c>
      <c r="G55" s="32">
        <v>853</v>
      </c>
      <c r="H55" s="33"/>
      <c r="I55" s="33"/>
      <c r="J55" s="33"/>
      <c r="K55" s="33"/>
      <c r="L55" s="33"/>
      <c r="M55" s="33"/>
    </row>
    <row r="56" spans="1:13" ht="48.75" hidden="1" customHeight="1" x14ac:dyDescent="0.2">
      <c r="A56" s="11"/>
      <c r="B56" s="40" t="s">
        <v>65</v>
      </c>
      <c r="C56" s="30">
        <v>650</v>
      </c>
      <c r="D56" s="31">
        <v>1</v>
      </c>
      <c r="E56" s="31">
        <v>13</v>
      </c>
      <c r="F56" s="23" t="s">
        <v>121</v>
      </c>
      <c r="G56" s="32"/>
      <c r="H56" s="33">
        <f>H57</f>
        <v>0</v>
      </c>
      <c r="I56" s="33"/>
      <c r="J56" s="33">
        <v>0</v>
      </c>
      <c r="K56" s="33"/>
      <c r="L56" s="33">
        <v>0</v>
      </c>
      <c r="M56" s="33"/>
    </row>
    <row r="57" spans="1:13" ht="16.5" hidden="1" customHeight="1" x14ac:dyDescent="0.2">
      <c r="A57" s="11"/>
      <c r="B57" s="40" t="s">
        <v>108</v>
      </c>
      <c r="C57" s="30">
        <v>650</v>
      </c>
      <c r="D57" s="31">
        <v>1</v>
      </c>
      <c r="E57" s="31">
        <v>13</v>
      </c>
      <c r="F57" s="23" t="s">
        <v>121</v>
      </c>
      <c r="G57" s="32">
        <v>500</v>
      </c>
      <c r="H57" s="33">
        <f>H58</f>
        <v>0</v>
      </c>
      <c r="I57" s="33"/>
      <c r="J57" s="33"/>
      <c r="K57" s="33"/>
      <c r="L57" s="33"/>
      <c r="M57" s="33"/>
    </row>
    <row r="58" spans="1:13" hidden="1" x14ac:dyDescent="0.2">
      <c r="A58" s="11"/>
      <c r="B58" s="35" t="s">
        <v>66</v>
      </c>
      <c r="C58" s="30">
        <v>650</v>
      </c>
      <c r="D58" s="31">
        <v>1</v>
      </c>
      <c r="E58" s="31">
        <v>13</v>
      </c>
      <c r="F58" s="23" t="s">
        <v>121</v>
      </c>
      <c r="G58" s="32">
        <v>540</v>
      </c>
      <c r="H58" s="33">
        <v>0</v>
      </c>
      <c r="I58" s="33"/>
      <c r="J58" s="33">
        <v>0</v>
      </c>
      <c r="K58" s="33"/>
      <c r="L58" s="33">
        <v>0</v>
      </c>
      <c r="M58" s="33"/>
    </row>
    <row r="59" spans="1:13" ht="23.25" customHeight="1" x14ac:dyDescent="0.2">
      <c r="A59" s="11"/>
      <c r="B59" s="40" t="s">
        <v>68</v>
      </c>
      <c r="C59" s="30">
        <v>650</v>
      </c>
      <c r="D59" s="31">
        <v>1</v>
      </c>
      <c r="E59" s="31">
        <v>13</v>
      </c>
      <c r="F59" s="23" t="s">
        <v>122</v>
      </c>
      <c r="G59" s="32"/>
      <c r="H59" s="33">
        <f>H60</f>
        <v>331.7</v>
      </c>
      <c r="I59" s="33"/>
      <c r="J59" s="33">
        <f>J60</f>
        <v>0</v>
      </c>
      <c r="K59" s="33"/>
      <c r="L59" s="33">
        <f>L60</f>
        <v>0</v>
      </c>
      <c r="M59" s="33"/>
    </row>
    <row r="60" spans="1:13" ht="23.25" customHeight="1" x14ac:dyDescent="0.2">
      <c r="A60" s="11"/>
      <c r="B60" s="35" t="s">
        <v>82</v>
      </c>
      <c r="C60" s="30">
        <v>650</v>
      </c>
      <c r="D60" s="31">
        <v>1</v>
      </c>
      <c r="E60" s="31">
        <v>13</v>
      </c>
      <c r="F60" s="23" t="s">
        <v>122</v>
      </c>
      <c r="G60" s="32">
        <v>240</v>
      </c>
      <c r="H60" s="33">
        <f>H61+H62</f>
        <v>331.7</v>
      </c>
      <c r="I60" s="33"/>
      <c r="J60" s="33">
        <f>J61+J62</f>
        <v>0</v>
      </c>
      <c r="K60" s="33"/>
      <c r="L60" s="33">
        <f>L61+L62</f>
        <v>0</v>
      </c>
      <c r="M60" s="33"/>
    </row>
    <row r="61" spans="1:13" x14ac:dyDescent="0.2">
      <c r="A61" s="11"/>
      <c r="B61" s="35" t="s">
        <v>103</v>
      </c>
      <c r="C61" s="30">
        <v>650</v>
      </c>
      <c r="D61" s="31">
        <v>1</v>
      </c>
      <c r="E61" s="31">
        <v>13</v>
      </c>
      <c r="F61" s="23" t="s">
        <v>122</v>
      </c>
      <c r="G61" s="32">
        <v>244</v>
      </c>
      <c r="H61" s="33">
        <v>311.7</v>
      </c>
      <c r="I61" s="33"/>
      <c r="J61" s="33"/>
      <c r="K61" s="33"/>
      <c r="L61" s="33"/>
      <c r="M61" s="33"/>
    </row>
    <row r="62" spans="1:13" ht="36" x14ac:dyDescent="0.2">
      <c r="A62" s="11"/>
      <c r="B62" s="35" t="s">
        <v>94</v>
      </c>
      <c r="C62" s="30">
        <v>650</v>
      </c>
      <c r="D62" s="31">
        <v>1</v>
      </c>
      <c r="E62" s="31">
        <v>13</v>
      </c>
      <c r="F62" s="23" t="s">
        <v>122</v>
      </c>
      <c r="G62" s="32">
        <v>245</v>
      </c>
      <c r="H62" s="33">
        <v>20</v>
      </c>
      <c r="I62" s="33"/>
      <c r="J62" s="33"/>
      <c r="K62" s="33"/>
      <c r="L62" s="33"/>
      <c r="M62" s="33"/>
    </row>
    <row r="63" spans="1:13" hidden="1" x14ac:dyDescent="0.2">
      <c r="A63" s="11"/>
      <c r="B63" s="35" t="s">
        <v>96</v>
      </c>
      <c r="C63" s="30">
        <v>650</v>
      </c>
      <c r="D63" s="31">
        <v>1</v>
      </c>
      <c r="E63" s="31">
        <v>13</v>
      </c>
      <c r="F63" s="23" t="s">
        <v>95</v>
      </c>
      <c r="G63" s="32"/>
      <c r="H63" s="33">
        <v>0</v>
      </c>
      <c r="I63" s="33"/>
      <c r="J63" s="33">
        <f>J64</f>
        <v>2450</v>
      </c>
      <c r="K63" s="33"/>
      <c r="L63" s="33">
        <f>L64</f>
        <v>5111.3</v>
      </c>
      <c r="M63" s="33"/>
    </row>
    <row r="64" spans="1:13" hidden="1" x14ac:dyDescent="0.2">
      <c r="A64" s="11"/>
      <c r="B64" s="35" t="s">
        <v>21</v>
      </c>
      <c r="C64" s="30">
        <v>650</v>
      </c>
      <c r="D64" s="31">
        <v>1</v>
      </c>
      <c r="E64" s="31">
        <v>13</v>
      </c>
      <c r="F64" s="23" t="s">
        <v>95</v>
      </c>
      <c r="G64" s="32">
        <v>870</v>
      </c>
      <c r="H64" s="33">
        <v>0</v>
      </c>
      <c r="I64" s="33"/>
      <c r="J64" s="33">
        <v>2450</v>
      </c>
      <c r="K64" s="33"/>
      <c r="L64" s="33">
        <v>5111.3</v>
      </c>
      <c r="M64" s="33"/>
    </row>
    <row r="65" spans="1:13" x14ac:dyDescent="0.2">
      <c r="A65" s="11"/>
      <c r="B65" s="38" t="s">
        <v>26</v>
      </c>
      <c r="C65" s="30">
        <v>650</v>
      </c>
      <c r="D65" s="31">
        <v>2</v>
      </c>
      <c r="E65" s="23" t="s">
        <v>12</v>
      </c>
      <c r="F65" s="23"/>
      <c r="G65" s="32"/>
      <c r="H65" s="33">
        <f>H66</f>
        <v>871</v>
      </c>
      <c r="I65" s="33">
        <f t="shared" ref="I65:I67" si="4">H65</f>
        <v>871</v>
      </c>
      <c r="J65" s="33">
        <f>J66</f>
        <v>860.2</v>
      </c>
      <c r="K65" s="33">
        <f t="shared" ref="K65:K67" si="5">J65</f>
        <v>860.2</v>
      </c>
      <c r="L65" s="33">
        <f>L66</f>
        <v>890</v>
      </c>
      <c r="M65" s="33">
        <f t="shared" ref="M65:M67" si="6">L65</f>
        <v>890</v>
      </c>
    </row>
    <row r="66" spans="1:13" x14ac:dyDescent="0.2">
      <c r="A66" s="11"/>
      <c r="B66" s="40" t="s">
        <v>27</v>
      </c>
      <c r="C66" s="30">
        <v>650</v>
      </c>
      <c r="D66" s="31">
        <v>2</v>
      </c>
      <c r="E66" s="31">
        <v>3</v>
      </c>
      <c r="F66" s="41"/>
      <c r="G66" s="32"/>
      <c r="H66" s="33">
        <f>H67</f>
        <v>871</v>
      </c>
      <c r="I66" s="33">
        <f t="shared" si="4"/>
        <v>871</v>
      </c>
      <c r="J66" s="33">
        <f>J67</f>
        <v>860.2</v>
      </c>
      <c r="K66" s="33">
        <f t="shared" si="5"/>
        <v>860.2</v>
      </c>
      <c r="L66" s="33">
        <f>L67</f>
        <v>890</v>
      </c>
      <c r="M66" s="33">
        <f t="shared" si="6"/>
        <v>890</v>
      </c>
    </row>
    <row r="67" spans="1:13" ht="24" x14ac:dyDescent="0.2">
      <c r="A67" s="11"/>
      <c r="B67" s="38" t="s">
        <v>28</v>
      </c>
      <c r="C67" s="30">
        <v>650</v>
      </c>
      <c r="D67" s="31">
        <v>2</v>
      </c>
      <c r="E67" s="31">
        <v>3</v>
      </c>
      <c r="F67" s="39" t="s">
        <v>69</v>
      </c>
      <c r="G67" s="32"/>
      <c r="H67" s="33">
        <f>H68+H71</f>
        <v>871</v>
      </c>
      <c r="I67" s="33">
        <f t="shared" si="4"/>
        <v>871</v>
      </c>
      <c r="J67" s="33">
        <f>J68+J71</f>
        <v>860.2</v>
      </c>
      <c r="K67" s="33">
        <f t="shared" si="5"/>
        <v>860.2</v>
      </c>
      <c r="L67" s="33">
        <f>L68+L71</f>
        <v>890</v>
      </c>
      <c r="M67" s="33">
        <f t="shared" si="6"/>
        <v>890</v>
      </c>
    </row>
    <row r="68" spans="1:13" ht="24" x14ac:dyDescent="0.2">
      <c r="A68" s="11"/>
      <c r="B68" s="29" t="s">
        <v>80</v>
      </c>
      <c r="C68" s="30">
        <v>650</v>
      </c>
      <c r="D68" s="31">
        <v>2</v>
      </c>
      <c r="E68" s="31">
        <v>3</v>
      </c>
      <c r="F68" s="39" t="s">
        <v>69</v>
      </c>
      <c r="G68" s="32">
        <v>120</v>
      </c>
      <c r="H68" s="33">
        <f>H69+H70</f>
        <v>817.1</v>
      </c>
      <c r="I68" s="33"/>
      <c r="J68" s="33">
        <f>J69+J70</f>
        <v>820</v>
      </c>
      <c r="K68" s="33"/>
      <c r="L68" s="33">
        <f>L69+L70</f>
        <v>820</v>
      </c>
      <c r="M68" s="33"/>
    </row>
    <row r="69" spans="1:13" x14ac:dyDescent="0.2">
      <c r="A69" s="11"/>
      <c r="B69" s="35" t="s">
        <v>70</v>
      </c>
      <c r="C69" s="30">
        <v>650</v>
      </c>
      <c r="D69" s="31">
        <v>2</v>
      </c>
      <c r="E69" s="31">
        <v>3</v>
      </c>
      <c r="F69" s="39" t="s">
        <v>69</v>
      </c>
      <c r="G69" s="32">
        <v>121</v>
      </c>
      <c r="H69" s="33">
        <v>627.6</v>
      </c>
      <c r="I69" s="33"/>
      <c r="J69" s="33">
        <v>630</v>
      </c>
      <c r="K69" s="33"/>
      <c r="L69" s="33">
        <v>630</v>
      </c>
      <c r="M69" s="33"/>
    </row>
    <row r="70" spans="1:13" s="14" customFormat="1" ht="36" x14ac:dyDescent="0.25">
      <c r="A70" s="15"/>
      <c r="B70" s="35" t="s">
        <v>62</v>
      </c>
      <c r="C70" s="30">
        <v>650</v>
      </c>
      <c r="D70" s="31">
        <v>2</v>
      </c>
      <c r="E70" s="31">
        <v>3</v>
      </c>
      <c r="F70" s="39" t="s">
        <v>69</v>
      </c>
      <c r="G70" s="32">
        <v>129</v>
      </c>
      <c r="H70" s="33">
        <v>189.5</v>
      </c>
      <c r="I70" s="33"/>
      <c r="J70" s="33">
        <v>190</v>
      </c>
      <c r="K70" s="33"/>
      <c r="L70" s="33">
        <v>190</v>
      </c>
      <c r="M70" s="33"/>
    </row>
    <row r="71" spans="1:13" s="14" customFormat="1" ht="24" x14ac:dyDescent="0.25">
      <c r="A71" s="15"/>
      <c r="B71" s="35" t="s">
        <v>82</v>
      </c>
      <c r="C71" s="30">
        <v>650</v>
      </c>
      <c r="D71" s="31">
        <v>2</v>
      </c>
      <c r="E71" s="31">
        <v>3</v>
      </c>
      <c r="F71" s="39" t="s">
        <v>69</v>
      </c>
      <c r="G71" s="32">
        <v>240</v>
      </c>
      <c r="H71" s="33">
        <f>H72</f>
        <v>53.9</v>
      </c>
      <c r="I71" s="33"/>
      <c r="J71" s="33">
        <f>J72</f>
        <v>40.200000000000003</v>
      </c>
      <c r="K71" s="33"/>
      <c r="L71" s="33">
        <f>L72</f>
        <v>70</v>
      </c>
      <c r="M71" s="33"/>
    </row>
    <row r="72" spans="1:13" x14ac:dyDescent="0.2">
      <c r="A72" s="11"/>
      <c r="B72" s="35" t="s">
        <v>103</v>
      </c>
      <c r="C72" s="30">
        <v>650</v>
      </c>
      <c r="D72" s="31">
        <v>2</v>
      </c>
      <c r="E72" s="31">
        <v>3</v>
      </c>
      <c r="F72" s="39" t="s">
        <v>69</v>
      </c>
      <c r="G72" s="32">
        <v>244</v>
      </c>
      <c r="H72" s="33">
        <v>53.9</v>
      </c>
      <c r="I72" s="33"/>
      <c r="J72" s="33">
        <v>40.200000000000003</v>
      </c>
      <c r="K72" s="33"/>
      <c r="L72" s="33">
        <v>70</v>
      </c>
      <c r="M72" s="33"/>
    </row>
    <row r="73" spans="1:13" ht="24" x14ac:dyDescent="0.2">
      <c r="A73" s="11"/>
      <c r="B73" s="38" t="s">
        <v>29</v>
      </c>
      <c r="C73" s="30">
        <v>650</v>
      </c>
      <c r="D73" s="31">
        <v>3</v>
      </c>
      <c r="E73" s="23" t="s">
        <v>12</v>
      </c>
      <c r="F73" s="23"/>
      <c r="G73" s="32" t="s">
        <v>15</v>
      </c>
      <c r="H73" s="33">
        <f>H74+H78+H84</f>
        <v>478</v>
      </c>
      <c r="I73" s="33"/>
      <c r="J73" s="33">
        <f>J74+J78+J84</f>
        <v>478</v>
      </c>
      <c r="K73" s="33"/>
      <c r="L73" s="33">
        <f>L74+L78+L84</f>
        <v>480.5</v>
      </c>
      <c r="M73" s="33"/>
    </row>
    <row r="74" spans="1:13" x14ac:dyDescent="0.2">
      <c r="A74" s="11"/>
      <c r="B74" s="38" t="s">
        <v>30</v>
      </c>
      <c r="C74" s="30">
        <v>650</v>
      </c>
      <c r="D74" s="31">
        <v>3</v>
      </c>
      <c r="E74" s="31">
        <v>4</v>
      </c>
      <c r="F74" s="23"/>
      <c r="G74" s="32" t="s">
        <v>15</v>
      </c>
      <c r="H74" s="33">
        <f>H75</f>
        <v>393</v>
      </c>
      <c r="I74" s="33">
        <f>H74</f>
        <v>393</v>
      </c>
      <c r="J74" s="33">
        <f>J75</f>
        <v>393</v>
      </c>
      <c r="K74" s="33">
        <f>J74</f>
        <v>393</v>
      </c>
      <c r="L74" s="33">
        <f>L75</f>
        <v>393</v>
      </c>
      <c r="M74" s="33">
        <f>L74</f>
        <v>393</v>
      </c>
    </row>
    <row r="75" spans="1:13" ht="96" x14ac:dyDescent="0.2">
      <c r="A75" s="11"/>
      <c r="B75" s="40" t="s">
        <v>71</v>
      </c>
      <c r="C75" s="30">
        <v>650</v>
      </c>
      <c r="D75" s="31">
        <v>3</v>
      </c>
      <c r="E75" s="31">
        <v>4</v>
      </c>
      <c r="F75" s="23" t="s">
        <v>123</v>
      </c>
      <c r="G75" s="32"/>
      <c r="H75" s="33">
        <f>H76</f>
        <v>393</v>
      </c>
      <c r="I75" s="33">
        <f>H75</f>
        <v>393</v>
      </c>
      <c r="J75" s="33">
        <f>J76</f>
        <v>393</v>
      </c>
      <c r="K75" s="33">
        <f>J75</f>
        <v>393</v>
      </c>
      <c r="L75" s="33">
        <f>L76</f>
        <v>393</v>
      </c>
      <c r="M75" s="33">
        <f>L75</f>
        <v>393</v>
      </c>
    </row>
    <row r="76" spans="1:13" ht="24" x14ac:dyDescent="0.2">
      <c r="A76" s="11"/>
      <c r="B76" s="35" t="s">
        <v>82</v>
      </c>
      <c r="C76" s="30">
        <v>650</v>
      </c>
      <c r="D76" s="31">
        <v>3</v>
      </c>
      <c r="E76" s="31">
        <v>4</v>
      </c>
      <c r="F76" s="23" t="s">
        <v>123</v>
      </c>
      <c r="G76" s="32">
        <v>240</v>
      </c>
      <c r="H76" s="33">
        <f>H77</f>
        <v>393</v>
      </c>
      <c r="I76" s="33"/>
      <c r="J76" s="33">
        <f>J77</f>
        <v>393</v>
      </c>
      <c r="K76" s="33"/>
      <c r="L76" s="33">
        <f>L77</f>
        <v>393</v>
      </c>
      <c r="M76" s="33"/>
    </row>
    <row r="77" spans="1:13" x14ac:dyDescent="0.2">
      <c r="A77" s="11"/>
      <c r="B77" s="35" t="s">
        <v>103</v>
      </c>
      <c r="C77" s="30">
        <v>650</v>
      </c>
      <c r="D77" s="31">
        <v>3</v>
      </c>
      <c r="E77" s="31">
        <v>4</v>
      </c>
      <c r="F77" s="23" t="s">
        <v>123</v>
      </c>
      <c r="G77" s="32">
        <v>244</v>
      </c>
      <c r="H77" s="33">
        <v>393</v>
      </c>
      <c r="I77" s="33">
        <f>H77</f>
        <v>393</v>
      </c>
      <c r="J77" s="33">
        <v>393</v>
      </c>
      <c r="K77" s="33">
        <f>J77</f>
        <v>393</v>
      </c>
      <c r="L77" s="33">
        <v>393</v>
      </c>
      <c r="M77" s="33">
        <f>L77</f>
        <v>393</v>
      </c>
    </row>
    <row r="78" spans="1:13" ht="24" x14ac:dyDescent="0.2">
      <c r="A78" s="11"/>
      <c r="B78" s="38" t="s">
        <v>31</v>
      </c>
      <c r="C78" s="30">
        <v>650</v>
      </c>
      <c r="D78" s="31">
        <v>3</v>
      </c>
      <c r="E78" s="31">
        <v>9</v>
      </c>
      <c r="F78" s="23"/>
      <c r="G78" s="32" t="s">
        <v>15</v>
      </c>
      <c r="H78" s="33">
        <f>H79+H82</f>
        <v>50</v>
      </c>
      <c r="I78" s="33"/>
      <c r="J78" s="33">
        <f>J79</f>
        <v>50</v>
      </c>
      <c r="K78" s="33"/>
      <c r="L78" s="33">
        <f>L79</f>
        <v>50</v>
      </c>
      <c r="M78" s="33"/>
    </row>
    <row r="79" spans="1:13" ht="35.25" customHeight="1" x14ac:dyDescent="0.2">
      <c r="A79" s="11"/>
      <c r="B79" s="40" t="s">
        <v>72</v>
      </c>
      <c r="C79" s="30">
        <v>650</v>
      </c>
      <c r="D79" s="31">
        <v>3</v>
      </c>
      <c r="E79" s="31">
        <v>9</v>
      </c>
      <c r="F79" s="23" t="s">
        <v>124</v>
      </c>
      <c r="G79" s="32"/>
      <c r="H79" s="33">
        <f>H80</f>
        <v>50</v>
      </c>
      <c r="I79" s="33"/>
      <c r="J79" s="33">
        <f>J80</f>
        <v>50</v>
      </c>
      <c r="K79" s="33"/>
      <c r="L79" s="33">
        <f>L80</f>
        <v>50</v>
      </c>
      <c r="M79" s="33"/>
    </row>
    <row r="80" spans="1:13" ht="27.75" customHeight="1" x14ac:dyDescent="0.2">
      <c r="A80" s="11"/>
      <c r="B80" s="35" t="s">
        <v>82</v>
      </c>
      <c r="C80" s="30">
        <v>650</v>
      </c>
      <c r="D80" s="31">
        <v>3</v>
      </c>
      <c r="E80" s="31">
        <v>9</v>
      </c>
      <c r="F80" s="23" t="s">
        <v>124</v>
      </c>
      <c r="G80" s="32">
        <v>240</v>
      </c>
      <c r="H80" s="33">
        <f>H81</f>
        <v>50</v>
      </c>
      <c r="I80" s="33"/>
      <c r="J80" s="33">
        <f>J81</f>
        <v>50</v>
      </c>
      <c r="K80" s="33"/>
      <c r="L80" s="33">
        <f>L81</f>
        <v>50</v>
      </c>
      <c r="M80" s="33"/>
    </row>
    <row r="81" spans="1:13" x14ac:dyDescent="0.2">
      <c r="A81" s="11"/>
      <c r="B81" s="35" t="s">
        <v>103</v>
      </c>
      <c r="C81" s="30">
        <v>650</v>
      </c>
      <c r="D81" s="31">
        <v>3</v>
      </c>
      <c r="E81" s="31">
        <v>9</v>
      </c>
      <c r="F81" s="23" t="s">
        <v>124</v>
      </c>
      <c r="G81" s="32">
        <v>244</v>
      </c>
      <c r="H81" s="33">
        <v>50</v>
      </c>
      <c r="I81" s="33"/>
      <c r="J81" s="33">
        <v>50</v>
      </c>
      <c r="K81" s="33"/>
      <c r="L81" s="33">
        <v>50</v>
      </c>
      <c r="M81" s="33"/>
    </row>
    <row r="82" spans="1:13" ht="24" hidden="1" x14ac:dyDescent="0.2">
      <c r="A82" s="11"/>
      <c r="B82" s="40" t="s">
        <v>68</v>
      </c>
      <c r="C82" s="30">
        <v>650</v>
      </c>
      <c r="D82" s="31">
        <v>3</v>
      </c>
      <c r="E82" s="31">
        <v>9</v>
      </c>
      <c r="F82" s="23" t="s">
        <v>115</v>
      </c>
      <c r="G82" s="32"/>
      <c r="H82" s="33">
        <f>H83</f>
        <v>0</v>
      </c>
      <c r="I82" s="33"/>
      <c r="J82" s="33"/>
      <c r="K82" s="33"/>
      <c r="L82" s="33"/>
      <c r="M82" s="33"/>
    </row>
    <row r="83" spans="1:13" hidden="1" x14ac:dyDescent="0.2">
      <c r="A83" s="11"/>
      <c r="B83" s="35" t="s">
        <v>32</v>
      </c>
      <c r="C83" s="30">
        <v>650</v>
      </c>
      <c r="D83" s="31">
        <v>3</v>
      </c>
      <c r="E83" s="31">
        <v>9</v>
      </c>
      <c r="F83" s="23" t="s">
        <v>115</v>
      </c>
      <c r="G83" s="32">
        <v>360</v>
      </c>
      <c r="H83" s="33">
        <v>0</v>
      </c>
      <c r="I83" s="33"/>
      <c r="J83" s="33">
        <v>0</v>
      </c>
      <c r="K83" s="33"/>
      <c r="L83" s="33">
        <v>0</v>
      </c>
      <c r="M83" s="33"/>
    </row>
    <row r="84" spans="1:13" ht="24" x14ac:dyDescent="0.2">
      <c r="A84" s="11"/>
      <c r="B84" s="35" t="s">
        <v>33</v>
      </c>
      <c r="C84" s="30">
        <v>650</v>
      </c>
      <c r="D84" s="31">
        <v>3</v>
      </c>
      <c r="E84" s="31">
        <v>14</v>
      </c>
      <c r="F84" s="23"/>
      <c r="G84" s="32"/>
      <c r="H84" s="33">
        <f>H85+H88</f>
        <v>35</v>
      </c>
      <c r="I84" s="33"/>
      <c r="J84" s="33">
        <f t="shared" ref="J84:L84" si="7">J85+J88</f>
        <v>35</v>
      </c>
      <c r="K84" s="33"/>
      <c r="L84" s="33">
        <f t="shared" si="7"/>
        <v>37.5</v>
      </c>
      <c r="M84" s="33"/>
    </row>
    <row r="85" spans="1:13" ht="24" x14ac:dyDescent="0.2">
      <c r="A85" s="11"/>
      <c r="B85" s="40" t="s">
        <v>126</v>
      </c>
      <c r="C85" s="30">
        <v>650</v>
      </c>
      <c r="D85" s="31">
        <v>3</v>
      </c>
      <c r="E85" s="31">
        <v>14</v>
      </c>
      <c r="F85" s="23" t="s">
        <v>125</v>
      </c>
      <c r="G85" s="32"/>
      <c r="H85" s="33">
        <f>H86</f>
        <v>28</v>
      </c>
      <c r="I85" s="33"/>
      <c r="J85" s="33">
        <f t="shared" ref="J85:L85" si="8">J86</f>
        <v>28</v>
      </c>
      <c r="K85" s="33"/>
      <c r="L85" s="33">
        <f t="shared" si="8"/>
        <v>30</v>
      </c>
      <c r="M85" s="33"/>
    </row>
    <row r="86" spans="1:13" ht="25.5" customHeight="1" x14ac:dyDescent="0.2">
      <c r="A86" s="11"/>
      <c r="B86" s="35" t="s">
        <v>82</v>
      </c>
      <c r="C86" s="30">
        <v>650</v>
      </c>
      <c r="D86" s="31">
        <v>3</v>
      </c>
      <c r="E86" s="31">
        <v>14</v>
      </c>
      <c r="F86" s="23" t="s">
        <v>125</v>
      </c>
      <c r="G86" s="32">
        <v>240</v>
      </c>
      <c r="H86" s="33">
        <f>H87</f>
        <v>28</v>
      </c>
      <c r="I86" s="33"/>
      <c r="J86" s="33">
        <f>J87</f>
        <v>28</v>
      </c>
      <c r="K86" s="33"/>
      <c r="L86" s="33">
        <f>L87</f>
        <v>30</v>
      </c>
      <c r="M86" s="33"/>
    </row>
    <row r="87" spans="1:13" x14ac:dyDescent="0.2">
      <c r="A87" s="11"/>
      <c r="B87" s="35" t="s">
        <v>103</v>
      </c>
      <c r="C87" s="30">
        <v>650</v>
      </c>
      <c r="D87" s="31">
        <v>3</v>
      </c>
      <c r="E87" s="31">
        <v>14</v>
      </c>
      <c r="F87" s="23" t="s">
        <v>125</v>
      </c>
      <c r="G87" s="32">
        <v>244</v>
      </c>
      <c r="H87" s="33">
        <v>28</v>
      </c>
      <c r="I87" s="33"/>
      <c r="J87" s="33">
        <v>28</v>
      </c>
      <c r="K87" s="33"/>
      <c r="L87" s="33">
        <v>30</v>
      </c>
      <c r="M87" s="33"/>
    </row>
    <row r="88" spans="1:13" ht="30" customHeight="1" x14ac:dyDescent="0.2">
      <c r="A88" s="11"/>
      <c r="B88" s="35" t="s">
        <v>99</v>
      </c>
      <c r="C88" s="30">
        <v>650</v>
      </c>
      <c r="D88" s="31">
        <v>3</v>
      </c>
      <c r="E88" s="31">
        <v>14</v>
      </c>
      <c r="F88" s="23" t="s">
        <v>127</v>
      </c>
      <c r="G88" s="32"/>
      <c r="H88" s="33">
        <f>H89</f>
        <v>7</v>
      </c>
      <c r="I88" s="33"/>
      <c r="J88" s="33">
        <f>J89</f>
        <v>7</v>
      </c>
      <c r="K88" s="33"/>
      <c r="L88" s="33">
        <f>L89</f>
        <v>7.5</v>
      </c>
      <c r="M88" s="33"/>
    </row>
    <row r="89" spans="1:13" ht="24" x14ac:dyDescent="0.2">
      <c r="A89" s="11"/>
      <c r="B89" s="35" t="s">
        <v>82</v>
      </c>
      <c r="C89" s="30">
        <v>650</v>
      </c>
      <c r="D89" s="31">
        <v>3</v>
      </c>
      <c r="E89" s="31">
        <v>14</v>
      </c>
      <c r="F89" s="23" t="s">
        <v>127</v>
      </c>
      <c r="G89" s="32">
        <v>240</v>
      </c>
      <c r="H89" s="33">
        <f>H90</f>
        <v>7</v>
      </c>
      <c r="I89" s="33"/>
      <c r="J89" s="33">
        <f>J90</f>
        <v>7</v>
      </c>
      <c r="K89" s="33"/>
      <c r="L89" s="33">
        <f>L90</f>
        <v>7.5</v>
      </c>
      <c r="M89" s="33"/>
    </row>
    <row r="90" spans="1:13" x14ac:dyDescent="0.2">
      <c r="A90" s="11"/>
      <c r="B90" s="35" t="s">
        <v>103</v>
      </c>
      <c r="C90" s="30">
        <v>650</v>
      </c>
      <c r="D90" s="31">
        <v>3</v>
      </c>
      <c r="E90" s="31">
        <v>14</v>
      </c>
      <c r="F90" s="23" t="s">
        <v>127</v>
      </c>
      <c r="G90" s="32">
        <v>244</v>
      </c>
      <c r="H90" s="33">
        <v>7</v>
      </c>
      <c r="I90" s="33"/>
      <c r="J90" s="33">
        <v>7</v>
      </c>
      <c r="K90" s="33"/>
      <c r="L90" s="33">
        <v>7.5</v>
      </c>
      <c r="M90" s="33"/>
    </row>
    <row r="91" spans="1:13" ht="13.5" customHeight="1" x14ac:dyDescent="0.2">
      <c r="A91" s="11"/>
      <c r="B91" s="38" t="s">
        <v>34</v>
      </c>
      <c r="C91" s="30">
        <v>650</v>
      </c>
      <c r="D91" s="23" t="s">
        <v>35</v>
      </c>
      <c r="E91" s="23" t="s">
        <v>12</v>
      </c>
      <c r="F91" s="23"/>
      <c r="G91" s="32" t="s">
        <v>15</v>
      </c>
      <c r="H91" s="33">
        <f>H92+H101+H110+H114+H118</f>
        <v>16227.099999999999</v>
      </c>
      <c r="I91" s="33"/>
      <c r="J91" s="33">
        <f t="shared" ref="J91:L91" si="9">J92+J101+J110+J114</f>
        <v>13425</v>
      </c>
      <c r="K91" s="33"/>
      <c r="L91" s="33">
        <f t="shared" si="9"/>
        <v>15265</v>
      </c>
      <c r="M91" s="33"/>
    </row>
    <row r="92" spans="1:13" x14ac:dyDescent="0.2">
      <c r="A92" s="11"/>
      <c r="B92" s="38" t="s">
        <v>36</v>
      </c>
      <c r="C92" s="30">
        <v>650</v>
      </c>
      <c r="D92" s="23" t="s">
        <v>35</v>
      </c>
      <c r="E92" s="23" t="s">
        <v>37</v>
      </c>
      <c r="F92" s="23"/>
      <c r="G92" s="32" t="s">
        <v>15</v>
      </c>
      <c r="H92" s="33">
        <f>H93+H97</f>
        <v>3286.7999999999997</v>
      </c>
      <c r="I92" s="33"/>
      <c r="J92" s="33">
        <f>J93+J97</f>
        <v>2989.2</v>
      </c>
      <c r="K92" s="33"/>
      <c r="L92" s="33">
        <f>L93+L97</f>
        <v>2989.2</v>
      </c>
      <c r="M92" s="33"/>
    </row>
    <row r="93" spans="1:13" ht="35.25" customHeight="1" x14ac:dyDescent="0.2">
      <c r="A93" s="11"/>
      <c r="B93" s="40" t="s">
        <v>73</v>
      </c>
      <c r="C93" s="30">
        <v>650</v>
      </c>
      <c r="D93" s="23" t="s">
        <v>35</v>
      </c>
      <c r="E93" s="23" t="s">
        <v>37</v>
      </c>
      <c r="F93" s="23" t="s">
        <v>128</v>
      </c>
      <c r="G93" s="32"/>
      <c r="H93" s="33">
        <f>H94</f>
        <v>2989.2</v>
      </c>
      <c r="I93" s="33"/>
      <c r="J93" s="33">
        <f>J94</f>
        <v>2989.2</v>
      </c>
      <c r="K93" s="33"/>
      <c r="L93" s="33">
        <f>L94</f>
        <v>2989.2</v>
      </c>
      <c r="M93" s="33"/>
    </row>
    <row r="94" spans="1:13" ht="13.5" customHeight="1" x14ac:dyDescent="0.2">
      <c r="A94" s="11"/>
      <c r="B94" s="35" t="s">
        <v>89</v>
      </c>
      <c r="C94" s="30">
        <v>650</v>
      </c>
      <c r="D94" s="23" t="s">
        <v>35</v>
      </c>
      <c r="E94" s="23" t="s">
        <v>37</v>
      </c>
      <c r="F94" s="23" t="s">
        <v>128</v>
      </c>
      <c r="G94" s="32">
        <v>110</v>
      </c>
      <c r="H94" s="33">
        <f>H95+H96</f>
        <v>2989.2</v>
      </c>
      <c r="I94" s="33"/>
      <c r="J94" s="33">
        <f>J95+J96</f>
        <v>2989.2</v>
      </c>
      <c r="K94" s="33"/>
      <c r="L94" s="33">
        <f>L95+L96</f>
        <v>2989.2</v>
      </c>
      <c r="M94" s="33"/>
    </row>
    <row r="95" spans="1:13" x14ac:dyDescent="0.2">
      <c r="A95" s="11"/>
      <c r="B95" s="35" t="s">
        <v>90</v>
      </c>
      <c r="C95" s="30">
        <v>650</v>
      </c>
      <c r="D95" s="23" t="s">
        <v>35</v>
      </c>
      <c r="E95" s="23" t="s">
        <v>37</v>
      </c>
      <c r="F95" s="23" t="s">
        <v>128</v>
      </c>
      <c r="G95" s="32">
        <v>111</v>
      </c>
      <c r="H95" s="33">
        <v>2295.9</v>
      </c>
      <c r="I95" s="33"/>
      <c r="J95" s="33">
        <v>2295.9</v>
      </c>
      <c r="K95" s="33"/>
      <c r="L95" s="33">
        <v>2295.9</v>
      </c>
      <c r="M95" s="33"/>
    </row>
    <row r="96" spans="1:13" ht="29.25" customHeight="1" x14ac:dyDescent="0.2">
      <c r="A96" s="11"/>
      <c r="B96" s="35" t="s">
        <v>87</v>
      </c>
      <c r="C96" s="30">
        <v>650</v>
      </c>
      <c r="D96" s="23" t="s">
        <v>35</v>
      </c>
      <c r="E96" s="23" t="s">
        <v>37</v>
      </c>
      <c r="F96" s="23" t="s">
        <v>128</v>
      </c>
      <c r="G96" s="32">
        <v>119</v>
      </c>
      <c r="H96" s="33">
        <v>693.3</v>
      </c>
      <c r="I96" s="33"/>
      <c r="J96" s="33">
        <v>693.3</v>
      </c>
      <c r="K96" s="33"/>
      <c r="L96" s="33">
        <v>693.3</v>
      </c>
      <c r="M96" s="33"/>
    </row>
    <row r="97" spans="1:13" ht="33.75" customHeight="1" x14ac:dyDescent="0.2">
      <c r="A97" s="11"/>
      <c r="B97" s="35" t="s">
        <v>98</v>
      </c>
      <c r="C97" s="30">
        <v>650</v>
      </c>
      <c r="D97" s="23" t="s">
        <v>35</v>
      </c>
      <c r="E97" s="23" t="s">
        <v>37</v>
      </c>
      <c r="F97" s="23" t="s">
        <v>129</v>
      </c>
      <c r="G97" s="32"/>
      <c r="H97" s="33">
        <f>SUM(H99:H100)</f>
        <v>297.60000000000002</v>
      </c>
      <c r="I97" s="33"/>
      <c r="J97" s="33">
        <f>SUM(J99:J100)</f>
        <v>0</v>
      </c>
      <c r="K97" s="33"/>
      <c r="L97" s="33">
        <f>SUM(L99:L100)</f>
        <v>0</v>
      </c>
      <c r="M97" s="33"/>
    </row>
    <row r="98" spans="1:13" x14ac:dyDescent="0.2">
      <c r="A98" s="11"/>
      <c r="B98" s="35" t="s">
        <v>89</v>
      </c>
      <c r="C98" s="30">
        <v>650</v>
      </c>
      <c r="D98" s="23" t="s">
        <v>35</v>
      </c>
      <c r="E98" s="23" t="s">
        <v>37</v>
      </c>
      <c r="F98" s="23" t="s">
        <v>129</v>
      </c>
      <c r="G98" s="32">
        <v>110</v>
      </c>
      <c r="H98" s="33">
        <f>H99+H100</f>
        <v>297.60000000000002</v>
      </c>
      <c r="I98" s="33"/>
      <c r="J98" s="33">
        <f>J99+J100</f>
        <v>0</v>
      </c>
      <c r="K98" s="33"/>
      <c r="L98" s="33">
        <f>L99+L100</f>
        <v>0</v>
      </c>
      <c r="M98" s="33"/>
    </row>
    <row r="99" spans="1:13" x14ac:dyDescent="0.2">
      <c r="A99" s="11"/>
      <c r="B99" s="35" t="s">
        <v>90</v>
      </c>
      <c r="C99" s="30">
        <v>650</v>
      </c>
      <c r="D99" s="23" t="s">
        <v>35</v>
      </c>
      <c r="E99" s="23" t="s">
        <v>37</v>
      </c>
      <c r="F99" s="23" t="s">
        <v>129</v>
      </c>
      <c r="G99" s="32">
        <v>111</v>
      </c>
      <c r="H99" s="33">
        <v>228.6</v>
      </c>
      <c r="I99" s="33"/>
      <c r="J99" s="33">
        <v>0</v>
      </c>
      <c r="K99" s="33"/>
      <c r="L99" s="33">
        <v>0</v>
      </c>
      <c r="M99" s="33"/>
    </row>
    <row r="100" spans="1:13" ht="27" customHeight="1" x14ac:dyDescent="0.2">
      <c r="A100" s="11"/>
      <c r="B100" s="35" t="s">
        <v>87</v>
      </c>
      <c r="C100" s="30">
        <v>650</v>
      </c>
      <c r="D100" s="23" t="s">
        <v>35</v>
      </c>
      <c r="E100" s="23" t="s">
        <v>37</v>
      </c>
      <c r="F100" s="23" t="s">
        <v>129</v>
      </c>
      <c r="G100" s="32">
        <v>119</v>
      </c>
      <c r="H100" s="33">
        <v>69</v>
      </c>
      <c r="I100" s="33"/>
      <c r="J100" s="33">
        <v>0</v>
      </c>
      <c r="K100" s="33"/>
      <c r="L100" s="33">
        <v>0</v>
      </c>
      <c r="M100" s="33"/>
    </row>
    <row r="101" spans="1:13" x14ac:dyDescent="0.2">
      <c r="A101" s="11"/>
      <c r="B101" s="38" t="s">
        <v>38</v>
      </c>
      <c r="C101" s="30">
        <v>650</v>
      </c>
      <c r="D101" s="23" t="s">
        <v>35</v>
      </c>
      <c r="E101" s="23" t="s">
        <v>39</v>
      </c>
      <c r="F101" s="23"/>
      <c r="G101" s="32" t="s">
        <v>15</v>
      </c>
      <c r="H101" s="33">
        <f>H102+H104+H107</f>
        <v>1741</v>
      </c>
      <c r="I101" s="33"/>
      <c r="J101" s="33">
        <f>J102+J104</f>
        <v>0</v>
      </c>
      <c r="K101" s="33"/>
      <c r="L101" s="33">
        <f>L102+L104</f>
        <v>1940</v>
      </c>
      <c r="M101" s="33"/>
    </row>
    <row r="102" spans="1:13" x14ac:dyDescent="0.2">
      <c r="A102" s="11"/>
      <c r="B102" s="40" t="s">
        <v>74</v>
      </c>
      <c r="C102" s="30">
        <v>650</v>
      </c>
      <c r="D102" s="23" t="s">
        <v>35</v>
      </c>
      <c r="E102" s="23" t="s">
        <v>39</v>
      </c>
      <c r="F102" s="23" t="s">
        <v>130</v>
      </c>
      <c r="G102" s="32"/>
      <c r="H102" s="33">
        <f>H103</f>
        <v>1473</v>
      </c>
      <c r="I102" s="33"/>
      <c r="J102" s="33">
        <f>J103</f>
        <v>0</v>
      </c>
      <c r="K102" s="33"/>
      <c r="L102" s="33">
        <f>L103</f>
        <v>1940</v>
      </c>
      <c r="M102" s="33"/>
    </row>
    <row r="103" spans="1:13" ht="36" x14ac:dyDescent="0.2">
      <c r="A103" s="11"/>
      <c r="B103" s="35" t="s">
        <v>79</v>
      </c>
      <c r="C103" s="30">
        <v>650</v>
      </c>
      <c r="D103" s="23" t="s">
        <v>35</v>
      </c>
      <c r="E103" s="23" t="s">
        <v>39</v>
      </c>
      <c r="F103" s="23" t="s">
        <v>130</v>
      </c>
      <c r="G103" s="32">
        <v>810</v>
      </c>
      <c r="H103" s="33">
        <v>1473</v>
      </c>
      <c r="I103" s="33"/>
      <c r="J103" s="33">
        <v>0</v>
      </c>
      <c r="K103" s="33"/>
      <c r="L103" s="33">
        <v>1940</v>
      </c>
      <c r="M103" s="33"/>
    </row>
    <row r="104" spans="1:13" ht="48" x14ac:dyDescent="0.2">
      <c r="A104" s="11"/>
      <c r="B104" s="40" t="s">
        <v>65</v>
      </c>
      <c r="C104" s="30">
        <v>650</v>
      </c>
      <c r="D104" s="23" t="s">
        <v>35</v>
      </c>
      <c r="E104" s="23" t="s">
        <v>39</v>
      </c>
      <c r="F104" s="23" t="s">
        <v>131</v>
      </c>
      <c r="G104" s="32"/>
      <c r="H104" s="33">
        <f>H105</f>
        <v>268</v>
      </c>
      <c r="I104" s="33"/>
      <c r="J104" s="33">
        <f>J106</f>
        <v>0</v>
      </c>
      <c r="K104" s="33"/>
      <c r="L104" s="33">
        <f>L106</f>
        <v>0</v>
      </c>
      <c r="M104" s="33"/>
    </row>
    <row r="105" spans="1:13" x14ac:dyDescent="0.2">
      <c r="A105" s="11"/>
      <c r="B105" s="40" t="s">
        <v>108</v>
      </c>
      <c r="C105" s="30">
        <v>650</v>
      </c>
      <c r="D105" s="23" t="s">
        <v>35</v>
      </c>
      <c r="E105" s="23" t="s">
        <v>39</v>
      </c>
      <c r="F105" s="23" t="s">
        <v>131</v>
      </c>
      <c r="G105" s="32">
        <v>500</v>
      </c>
      <c r="H105" s="33">
        <f>H106</f>
        <v>268</v>
      </c>
      <c r="I105" s="33"/>
      <c r="J105" s="33"/>
      <c r="K105" s="33"/>
      <c r="L105" s="33"/>
      <c r="M105" s="33"/>
    </row>
    <row r="106" spans="1:13" x14ac:dyDescent="0.2">
      <c r="A106" s="11"/>
      <c r="B106" s="35" t="s">
        <v>91</v>
      </c>
      <c r="C106" s="30">
        <v>650</v>
      </c>
      <c r="D106" s="23" t="s">
        <v>35</v>
      </c>
      <c r="E106" s="23" t="s">
        <v>39</v>
      </c>
      <c r="F106" s="23" t="s">
        <v>131</v>
      </c>
      <c r="G106" s="32">
        <v>540</v>
      </c>
      <c r="H106" s="33">
        <v>268</v>
      </c>
      <c r="I106" s="33"/>
      <c r="J106" s="33">
        <v>0</v>
      </c>
      <c r="K106" s="33"/>
      <c r="L106" s="33">
        <v>0</v>
      </c>
      <c r="M106" s="33"/>
    </row>
    <row r="107" spans="1:13" ht="24" hidden="1" x14ac:dyDescent="0.2">
      <c r="A107" s="11"/>
      <c r="B107" s="35" t="s">
        <v>68</v>
      </c>
      <c r="C107" s="30">
        <v>650</v>
      </c>
      <c r="D107" s="23" t="s">
        <v>35</v>
      </c>
      <c r="E107" s="23" t="s">
        <v>39</v>
      </c>
      <c r="F107" s="23" t="s">
        <v>132</v>
      </c>
      <c r="G107" s="32"/>
      <c r="H107" s="33">
        <f>H108</f>
        <v>0</v>
      </c>
      <c r="I107" s="33"/>
      <c r="J107" s="33"/>
      <c r="K107" s="33"/>
      <c r="L107" s="33"/>
      <c r="M107" s="33"/>
    </row>
    <row r="108" spans="1:13" ht="24" hidden="1" x14ac:dyDescent="0.2">
      <c r="A108" s="11"/>
      <c r="B108" s="35" t="s">
        <v>82</v>
      </c>
      <c r="C108" s="30">
        <v>650</v>
      </c>
      <c r="D108" s="23" t="s">
        <v>35</v>
      </c>
      <c r="E108" s="23" t="s">
        <v>39</v>
      </c>
      <c r="F108" s="23" t="s">
        <v>132</v>
      </c>
      <c r="G108" s="32">
        <v>240</v>
      </c>
      <c r="H108" s="33">
        <f>H109</f>
        <v>0</v>
      </c>
      <c r="I108" s="33"/>
      <c r="J108" s="33"/>
      <c r="K108" s="33"/>
      <c r="L108" s="33"/>
      <c r="M108" s="33"/>
    </row>
    <row r="109" spans="1:13" hidden="1" x14ac:dyDescent="0.2">
      <c r="A109" s="11"/>
      <c r="B109" s="35" t="s">
        <v>103</v>
      </c>
      <c r="C109" s="30">
        <v>650</v>
      </c>
      <c r="D109" s="23" t="s">
        <v>35</v>
      </c>
      <c r="E109" s="23" t="s">
        <v>39</v>
      </c>
      <c r="F109" s="23" t="s">
        <v>132</v>
      </c>
      <c r="G109" s="32">
        <v>244</v>
      </c>
      <c r="H109" s="33">
        <v>0</v>
      </c>
      <c r="I109" s="33"/>
      <c r="J109" s="33"/>
      <c r="K109" s="33"/>
      <c r="L109" s="33"/>
      <c r="M109" s="33"/>
    </row>
    <row r="110" spans="1:13" x14ac:dyDescent="0.2">
      <c r="A110" s="11"/>
      <c r="B110" s="38" t="s">
        <v>40</v>
      </c>
      <c r="C110" s="30">
        <v>650</v>
      </c>
      <c r="D110" s="23" t="s">
        <v>35</v>
      </c>
      <c r="E110" s="23" t="s">
        <v>41</v>
      </c>
      <c r="F110" s="23"/>
      <c r="G110" s="32" t="s">
        <v>15</v>
      </c>
      <c r="H110" s="33">
        <f>H111</f>
        <v>8637.2999999999993</v>
      </c>
      <c r="I110" s="33"/>
      <c r="J110" s="33">
        <f>J111</f>
        <v>9673.7999999999993</v>
      </c>
      <c r="K110" s="33"/>
      <c r="L110" s="33">
        <f>L111</f>
        <v>9673.7999999999993</v>
      </c>
      <c r="M110" s="33"/>
    </row>
    <row r="111" spans="1:13" ht="24" x14ac:dyDescent="0.2">
      <c r="A111" s="11"/>
      <c r="B111" s="35" t="s">
        <v>68</v>
      </c>
      <c r="C111" s="30">
        <v>650</v>
      </c>
      <c r="D111" s="23" t="s">
        <v>35</v>
      </c>
      <c r="E111" s="23" t="s">
        <v>41</v>
      </c>
      <c r="F111" s="23" t="s">
        <v>133</v>
      </c>
      <c r="G111" s="32"/>
      <c r="H111" s="33">
        <f>H112</f>
        <v>8637.2999999999993</v>
      </c>
      <c r="I111" s="33"/>
      <c r="J111" s="33">
        <f>J112</f>
        <v>9673.7999999999993</v>
      </c>
      <c r="K111" s="33"/>
      <c r="L111" s="33">
        <f t="shared" ref="L111" si="10">L112</f>
        <v>9673.7999999999993</v>
      </c>
      <c r="M111" s="33"/>
    </row>
    <row r="112" spans="1:13" ht="24" x14ac:dyDescent="0.2">
      <c r="A112" s="11"/>
      <c r="B112" s="35" t="s">
        <v>82</v>
      </c>
      <c r="C112" s="30">
        <v>650</v>
      </c>
      <c r="D112" s="23" t="s">
        <v>35</v>
      </c>
      <c r="E112" s="23" t="s">
        <v>41</v>
      </c>
      <c r="F112" s="23" t="s">
        <v>133</v>
      </c>
      <c r="G112" s="32">
        <v>240</v>
      </c>
      <c r="H112" s="33">
        <f>H113</f>
        <v>8637.2999999999993</v>
      </c>
      <c r="I112" s="33"/>
      <c r="J112" s="33">
        <f>J113</f>
        <v>9673.7999999999993</v>
      </c>
      <c r="K112" s="33"/>
      <c r="L112" s="33">
        <f>L113</f>
        <v>9673.7999999999993</v>
      </c>
      <c r="M112" s="33"/>
    </row>
    <row r="113" spans="1:13" x14ac:dyDescent="0.2">
      <c r="A113" s="11"/>
      <c r="B113" s="35" t="s">
        <v>103</v>
      </c>
      <c r="C113" s="30">
        <v>650</v>
      </c>
      <c r="D113" s="23" t="s">
        <v>35</v>
      </c>
      <c r="E113" s="23" t="s">
        <v>41</v>
      </c>
      <c r="F113" s="23" t="s">
        <v>133</v>
      </c>
      <c r="G113" s="32">
        <v>244</v>
      </c>
      <c r="H113" s="33">
        <v>8637.2999999999993</v>
      </c>
      <c r="I113" s="33"/>
      <c r="J113" s="33">
        <v>9673.7999999999993</v>
      </c>
      <c r="K113" s="33"/>
      <c r="L113" s="33">
        <v>9673.7999999999993</v>
      </c>
      <c r="M113" s="33"/>
    </row>
    <row r="114" spans="1:13" x14ac:dyDescent="0.2">
      <c r="A114" s="11"/>
      <c r="B114" s="38" t="s">
        <v>42</v>
      </c>
      <c r="C114" s="30">
        <v>650</v>
      </c>
      <c r="D114" s="23" t="s">
        <v>35</v>
      </c>
      <c r="E114" s="23" t="s">
        <v>43</v>
      </c>
      <c r="F114" s="23"/>
      <c r="G114" s="32" t="s">
        <v>15</v>
      </c>
      <c r="H114" s="33">
        <f>H115</f>
        <v>562</v>
      </c>
      <c r="I114" s="33"/>
      <c r="J114" s="33">
        <f>J115</f>
        <v>762</v>
      </c>
      <c r="K114" s="33"/>
      <c r="L114" s="33">
        <f>L115</f>
        <v>662</v>
      </c>
      <c r="M114" s="33"/>
    </row>
    <row r="115" spans="1:13" x14ac:dyDescent="0.2">
      <c r="A115" s="11"/>
      <c r="B115" s="40" t="s">
        <v>44</v>
      </c>
      <c r="C115" s="30">
        <v>650</v>
      </c>
      <c r="D115" s="23" t="s">
        <v>35</v>
      </c>
      <c r="E115" s="23" t="s">
        <v>43</v>
      </c>
      <c r="F115" s="23" t="s">
        <v>134</v>
      </c>
      <c r="G115" s="28"/>
      <c r="H115" s="33">
        <f>H116</f>
        <v>562</v>
      </c>
      <c r="I115" s="33"/>
      <c r="J115" s="33">
        <f>J116</f>
        <v>762</v>
      </c>
      <c r="K115" s="33"/>
      <c r="L115" s="33">
        <f>L116</f>
        <v>662</v>
      </c>
      <c r="M115" s="33"/>
    </row>
    <row r="116" spans="1:13" ht="24" x14ac:dyDescent="0.2">
      <c r="A116" s="11"/>
      <c r="B116" s="35" t="s">
        <v>82</v>
      </c>
      <c r="C116" s="30">
        <v>650</v>
      </c>
      <c r="D116" s="23" t="s">
        <v>35</v>
      </c>
      <c r="E116" s="23" t="s">
        <v>43</v>
      </c>
      <c r="F116" s="23" t="s">
        <v>134</v>
      </c>
      <c r="G116" s="32">
        <v>240</v>
      </c>
      <c r="H116" s="33">
        <f>H117</f>
        <v>562</v>
      </c>
      <c r="I116" s="33"/>
      <c r="J116" s="33">
        <f>J117</f>
        <v>762</v>
      </c>
      <c r="K116" s="33"/>
      <c r="L116" s="33">
        <f>L117</f>
        <v>662</v>
      </c>
      <c r="M116" s="33"/>
    </row>
    <row r="117" spans="1:13" x14ac:dyDescent="0.2">
      <c r="A117" s="11"/>
      <c r="B117" s="35" t="s">
        <v>103</v>
      </c>
      <c r="C117" s="30">
        <v>650</v>
      </c>
      <c r="D117" s="23" t="s">
        <v>35</v>
      </c>
      <c r="E117" s="23" t="s">
        <v>43</v>
      </c>
      <c r="F117" s="23" t="s">
        <v>134</v>
      </c>
      <c r="G117" s="32">
        <v>244</v>
      </c>
      <c r="H117" s="33">
        <v>562</v>
      </c>
      <c r="I117" s="33"/>
      <c r="J117" s="33">
        <v>762</v>
      </c>
      <c r="K117" s="33"/>
      <c r="L117" s="33">
        <v>662</v>
      </c>
      <c r="M117" s="33"/>
    </row>
    <row r="118" spans="1:13" x14ac:dyDescent="0.2">
      <c r="A118" s="11"/>
      <c r="B118" s="35" t="s">
        <v>158</v>
      </c>
      <c r="C118" s="30">
        <v>650</v>
      </c>
      <c r="D118" s="23" t="s">
        <v>35</v>
      </c>
      <c r="E118" s="23" t="s">
        <v>159</v>
      </c>
      <c r="F118" s="23"/>
      <c r="G118" s="32"/>
      <c r="H118" s="33">
        <f>H119+H122</f>
        <v>2000</v>
      </c>
      <c r="I118" s="33"/>
      <c r="J118" s="33"/>
      <c r="K118" s="33"/>
      <c r="L118" s="33"/>
      <c r="M118" s="33"/>
    </row>
    <row r="119" spans="1:13" ht="48" x14ac:dyDescent="0.2">
      <c r="A119" s="11"/>
      <c r="B119" s="35" t="s">
        <v>117</v>
      </c>
      <c r="C119" s="30">
        <v>650</v>
      </c>
      <c r="D119" s="23" t="s">
        <v>35</v>
      </c>
      <c r="E119" s="23" t="s">
        <v>159</v>
      </c>
      <c r="F119" s="23" t="s">
        <v>118</v>
      </c>
      <c r="G119" s="32"/>
      <c r="H119" s="33">
        <f>H120</f>
        <v>1940</v>
      </c>
      <c r="I119" s="33"/>
    </row>
    <row r="120" spans="1:13" ht="24" x14ac:dyDescent="0.2">
      <c r="A120" s="11"/>
      <c r="B120" s="35" t="s">
        <v>82</v>
      </c>
      <c r="C120" s="30">
        <v>650</v>
      </c>
      <c r="D120" s="23" t="s">
        <v>35</v>
      </c>
      <c r="E120" s="23" t="s">
        <v>159</v>
      </c>
      <c r="F120" s="23" t="s">
        <v>118</v>
      </c>
      <c r="G120" s="32">
        <v>240</v>
      </c>
      <c r="H120" s="33">
        <f>H121</f>
        <v>1940</v>
      </c>
      <c r="I120" s="33"/>
      <c r="J120" s="33"/>
      <c r="K120" s="33"/>
      <c r="L120" s="33"/>
      <c r="M120" s="33"/>
    </row>
    <row r="121" spans="1:13" x14ac:dyDescent="0.2">
      <c r="A121" s="11"/>
      <c r="B121" s="35" t="s">
        <v>103</v>
      </c>
      <c r="C121" s="30">
        <v>650</v>
      </c>
      <c r="D121" s="23" t="s">
        <v>35</v>
      </c>
      <c r="E121" s="23" t="s">
        <v>159</v>
      </c>
      <c r="F121" s="23" t="s">
        <v>118</v>
      </c>
      <c r="G121" s="32">
        <v>244</v>
      </c>
      <c r="H121" s="33">
        <v>1940</v>
      </c>
      <c r="I121" s="33"/>
      <c r="J121" s="33"/>
      <c r="K121" s="33"/>
      <c r="L121" s="33"/>
      <c r="M121" s="33"/>
    </row>
    <row r="122" spans="1:13" ht="60" x14ac:dyDescent="0.2">
      <c r="A122" s="11"/>
      <c r="B122" s="40" t="s">
        <v>119</v>
      </c>
      <c r="C122" s="30">
        <v>650</v>
      </c>
      <c r="D122" s="23" t="s">
        <v>35</v>
      </c>
      <c r="E122" s="23" t="s">
        <v>159</v>
      </c>
      <c r="F122" s="23" t="s">
        <v>120</v>
      </c>
      <c r="G122" s="32"/>
      <c r="H122" s="33">
        <f>H123</f>
        <v>60</v>
      </c>
      <c r="I122" s="33"/>
      <c r="J122" s="33"/>
      <c r="K122" s="33"/>
      <c r="L122" s="33"/>
      <c r="M122" s="33"/>
    </row>
    <row r="123" spans="1:13" ht="24" x14ac:dyDescent="0.2">
      <c r="A123" s="11"/>
      <c r="B123" s="35" t="s">
        <v>82</v>
      </c>
      <c r="C123" s="30">
        <v>650</v>
      </c>
      <c r="D123" s="23" t="s">
        <v>35</v>
      </c>
      <c r="E123" s="23" t="s">
        <v>159</v>
      </c>
      <c r="F123" s="23" t="s">
        <v>120</v>
      </c>
      <c r="G123" s="32">
        <v>240</v>
      </c>
      <c r="H123" s="33">
        <f>H124</f>
        <v>60</v>
      </c>
      <c r="I123" s="33"/>
      <c r="J123" s="33"/>
      <c r="K123" s="33"/>
      <c r="L123" s="33"/>
      <c r="M123" s="33"/>
    </row>
    <row r="124" spans="1:13" x14ac:dyDescent="0.2">
      <c r="A124" s="11"/>
      <c r="B124" s="35" t="s">
        <v>103</v>
      </c>
      <c r="C124" s="30">
        <v>650</v>
      </c>
      <c r="D124" s="23" t="s">
        <v>35</v>
      </c>
      <c r="E124" s="23" t="s">
        <v>159</v>
      </c>
      <c r="F124" s="23" t="s">
        <v>120</v>
      </c>
      <c r="G124" s="32">
        <v>244</v>
      </c>
      <c r="H124" s="33">
        <v>60</v>
      </c>
      <c r="I124" s="33"/>
      <c r="J124" s="33"/>
      <c r="K124" s="33"/>
      <c r="L124" s="33"/>
      <c r="M124" s="33"/>
    </row>
    <row r="125" spans="1:13" x14ac:dyDescent="0.2">
      <c r="A125" s="11"/>
      <c r="B125" s="38" t="s">
        <v>45</v>
      </c>
      <c r="C125" s="30">
        <v>650</v>
      </c>
      <c r="D125" s="23" t="s">
        <v>46</v>
      </c>
      <c r="E125" s="23" t="s">
        <v>12</v>
      </c>
      <c r="F125" s="23"/>
      <c r="G125" s="32"/>
      <c r="H125" s="33">
        <f>H126+H136+H150</f>
        <v>20060.8</v>
      </c>
      <c r="I125" s="33"/>
      <c r="J125" s="33">
        <f>J126+J136+J150</f>
        <v>37206.400000000001</v>
      </c>
      <c r="K125" s="33"/>
      <c r="L125" s="33">
        <f>L126+L136+L150</f>
        <v>36450.9</v>
      </c>
      <c r="M125" s="33"/>
    </row>
    <row r="126" spans="1:13" x14ac:dyDescent="0.2">
      <c r="A126" s="11"/>
      <c r="B126" s="38" t="s">
        <v>47</v>
      </c>
      <c r="C126" s="30">
        <v>650</v>
      </c>
      <c r="D126" s="23" t="s">
        <v>46</v>
      </c>
      <c r="E126" s="23" t="s">
        <v>37</v>
      </c>
      <c r="F126" s="23"/>
      <c r="G126" s="32"/>
      <c r="H126" s="33">
        <f>H130+H132+H127</f>
        <v>803.7</v>
      </c>
      <c r="I126" s="33"/>
      <c r="J126" s="33">
        <f t="shared" ref="J126:L126" si="11">J130+J132+J127</f>
        <v>0</v>
      </c>
      <c r="K126" s="33"/>
      <c r="L126" s="33">
        <f t="shared" si="11"/>
        <v>0</v>
      </c>
      <c r="M126" s="33"/>
    </row>
    <row r="127" spans="1:13" ht="24" x14ac:dyDescent="0.2">
      <c r="A127" s="11"/>
      <c r="B127" s="35" t="s">
        <v>68</v>
      </c>
      <c r="C127" s="30">
        <v>650</v>
      </c>
      <c r="D127" s="23" t="s">
        <v>46</v>
      </c>
      <c r="E127" s="23" t="s">
        <v>37</v>
      </c>
      <c r="F127" s="23" t="s">
        <v>135</v>
      </c>
      <c r="G127" s="32"/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ht="24" x14ac:dyDescent="0.2">
      <c r="A128" s="11"/>
      <c r="B128" s="35" t="s">
        <v>82</v>
      </c>
      <c r="C128" s="30">
        <v>650</v>
      </c>
      <c r="D128" s="23" t="s">
        <v>46</v>
      </c>
      <c r="E128" s="23" t="s">
        <v>37</v>
      </c>
      <c r="F128" s="23" t="s">
        <v>135</v>
      </c>
      <c r="G128" s="32">
        <v>240</v>
      </c>
      <c r="H128" s="33">
        <f>H129</f>
        <v>500</v>
      </c>
      <c r="I128" s="33"/>
      <c r="J128" s="33">
        <f>J129</f>
        <v>0</v>
      </c>
      <c r="K128" s="33"/>
      <c r="L128" s="33">
        <f>L129</f>
        <v>0</v>
      </c>
      <c r="M128" s="33"/>
    </row>
    <row r="129" spans="1:13" x14ac:dyDescent="0.2">
      <c r="A129" s="11"/>
      <c r="B129" s="35" t="s">
        <v>103</v>
      </c>
      <c r="C129" s="30">
        <v>650</v>
      </c>
      <c r="D129" s="23" t="s">
        <v>46</v>
      </c>
      <c r="E129" s="23" t="s">
        <v>37</v>
      </c>
      <c r="F129" s="23" t="s">
        <v>135</v>
      </c>
      <c r="G129" s="32">
        <v>244</v>
      </c>
      <c r="H129" s="33">
        <v>500</v>
      </c>
      <c r="I129" s="33"/>
      <c r="J129" s="33"/>
      <c r="K129" s="33"/>
      <c r="L129" s="33"/>
      <c r="M129" s="33"/>
    </row>
    <row r="130" spans="1:13" ht="24" hidden="1" x14ac:dyDescent="0.2">
      <c r="A130" s="11"/>
      <c r="B130" s="40" t="s">
        <v>75</v>
      </c>
      <c r="C130" s="30">
        <v>650</v>
      </c>
      <c r="D130" s="23" t="s">
        <v>46</v>
      </c>
      <c r="E130" s="23" t="s">
        <v>37</v>
      </c>
      <c r="F130" s="23" t="s">
        <v>136</v>
      </c>
      <c r="G130" s="33"/>
      <c r="H130" s="33">
        <f>H131</f>
        <v>0</v>
      </c>
      <c r="I130" s="33"/>
      <c r="J130" s="33">
        <f>J131</f>
        <v>0</v>
      </c>
      <c r="K130" s="33"/>
      <c r="L130" s="33">
        <f>L131</f>
        <v>0</v>
      </c>
      <c r="M130" s="33"/>
    </row>
    <row r="131" spans="1:13" ht="24" hidden="1" x14ac:dyDescent="0.2">
      <c r="A131" s="11"/>
      <c r="B131" s="35" t="s">
        <v>97</v>
      </c>
      <c r="C131" s="30">
        <v>650</v>
      </c>
      <c r="D131" s="23" t="s">
        <v>46</v>
      </c>
      <c r="E131" s="23" t="s">
        <v>37</v>
      </c>
      <c r="F131" s="23" t="s">
        <v>136</v>
      </c>
      <c r="G131" s="32">
        <v>630</v>
      </c>
      <c r="H131" s="33">
        <v>0</v>
      </c>
      <c r="I131" s="33"/>
      <c r="J131" s="33"/>
      <c r="K131" s="33"/>
      <c r="L131" s="33"/>
      <c r="M131" s="33"/>
    </row>
    <row r="132" spans="1:13" ht="24" x14ac:dyDescent="0.2">
      <c r="A132" s="11"/>
      <c r="B132" s="40" t="s">
        <v>68</v>
      </c>
      <c r="C132" s="30">
        <v>650</v>
      </c>
      <c r="D132" s="23" t="s">
        <v>46</v>
      </c>
      <c r="E132" s="23" t="s">
        <v>37</v>
      </c>
      <c r="F132" s="23" t="s">
        <v>137</v>
      </c>
      <c r="G132" s="32"/>
      <c r="H132" s="33">
        <f>H133</f>
        <v>303.7</v>
      </c>
      <c r="I132" s="33"/>
      <c r="J132" s="33">
        <f>J133</f>
        <v>0</v>
      </c>
      <c r="K132" s="33"/>
      <c r="L132" s="33">
        <f>L133</f>
        <v>0</v>
      </c>
      <c r="M132" s="33"/>
    </row>
    <row r="133" spans="1:13" ht="24" x14ac:dyDescent="0.2">
      <c r="A133" s="11"/>
      <c r="B133" s="35" t="s">
        <v>82</v>
      </c>
      <c r="C133" s="30">
        <v>650</v>
      </c>
      <c r="D133" s="23" t="s">
        <v>46</v>
      </c>
      <c r="E133" s="23" t="s">
        <v>37</v>
      </c>
      <c r="F133" s="23" t="s">
        <v>137</v>
      </c>
      <c r="G133" s="32">
        <v>240</v>
      </c>
      <c r="H133" s="33">
        <f>SUM(H134:H135)</f>
        <v>303.7</v>
      </c>
      <c r="I133" s="33"/>
      <c r="J133" s="33">
        <f>SUM(J134:J135)</f>
        <v>0</v>
      </c>
      <c r="K133" s="33"/>
      <c r="L133" s="33">
        <f>SUM(L134:L135)</f>
        <v>0</v>
      </c>
      <c r="M133" s="33"/>
    </row>
    <row r="134" spans="1:13" ht="24" x14ac:dyDescent="0.2">
      <c r="A134" s="11"/>
      <c r="B134" s="35" t="s">
        <v>50</v>
      </c>
      <c r="C134" s="30">
        <v>650</v>
      </c>
      <c r="D134" s="23" t="s">
        <v>46</v>
      </c>
      <c r="E134" s="23" t="s">
        <v>37</v>
      </c>
      <c r="F134" s="23" t="s">
        <v>137</v>
      </c>
      <c r="G134" s="32">
        <v>243</v>
      </c>
      <c r="H134" s="33">
        <v>100</v>
      </c>
      <c r="I134" s="33"/>
      <c r="J134" s="33"/>
      <c r="K134" s="33"/>
      <c r="L134" s="33"/>
      <c r="M134" s="33"/>
    </row>
    <row r="135" spans="1:13" x14ac:dyDescent="0.2">
      <c r="A135" s="11"/>
      <c r="B135" s="35" t="s">
        <v>103</v>
      </c>
      <c r="C135" s="30">
        <v>650</v>
      </c>
      <c r="D135" s="23" t="s">
        <v>46</v>
      </c>
      <c r="E135" s="23" t="s">
        <v>37</v>
      </c>
      <c r="F135" s="23" t="s">
        <v>137</v>
      </c>
      <c r="G135" s="32">
        <v>244</v>
      </c>
      <c r="H135" s="33">
        <v>203.7</v>
      </c>
      <c r="I135" s="33"/>
      <c r="J135" s="33"/>
      <c r="K135" s="33"/>
      <c r="L135" s="33"/>
      <c r="M135" s="33"/>
    </row>
    <row r="136" spans="1:13" x14ac:dyDescent="0.2">
      <c r="A136" s="11"/>
      <c r="B136" s="38" t="s">
        <v>48</v>
      </c>
      <c r="C136" s="30">
        <v>650</v>
      </c>
      <c r="D136" s="23" t="s">
        <v>46</v>
      </c>
      <c r="E136" s="23" t="s">
        <v>49</v>
      </c>
      <c r="F136" s="23"/>
      <c r="G136" s="32"/>
      <c r="H136" s="33">
        <f>H137+H144+H147</f>
        <v>15617.099999999999</v>
      </c>
      <c r="I136" s="33"/>
      <c r="J136" s="33">
        <f>J137+J144+J147</f>
        <v>30956.400000000001</v>
      </c>
      <c r="K136" s="33">
        <f t="shared" ref="K136:L136" si="12">K137+K144+K147</f>
        <v>0</v>
      </c>
      <c r="L136" s="33">
        <f t="shared" si="12"/>
        <v>30200.9</v>
      </c>
      <c r="M136" s="33"/>
    </row>
    <row r="137" spans="1:13" ht="24" x14ac:dyDescent="0.2">
      <c r="A137" s="11"/>
      <c r="B137" s="38" t="s">
        <v>68</v>
      </c>
      <c r="C137" s="30">
        <v>650</v>
      </c>
      <c r="D137" s="30" t="s">
        <v>46</v>
      </c>
      <c r="E137" s="23" t="s">
        <v>49</v>
      </c>
      <c r="F137" s="23" t="s">
        <v>138</v>
      </c>
      <c r="G137" s="32"/>
      <c r="H137" s="33">
        <f>H138+H141</f>
        <v>4806.2</v>
      </c>
      <c r="I137" s="33"/>
      <c r="J137" s="33">
        <f t="shared" ref="J137:L137" si="13">J138+J141</f>
        <v>9500</v>
      </c>
      <c r="K137" s="33">
        <f t="shared" si="13"/>
        <v>0</v>
      </c>
      <c r="L137" s="33">
        <f t="shared" si="13"/>
        <v>9500</v>
      </c>
      <c r="M137" s="33"/>
    </row>
    <row r="138" spans="1:13" ht="24" x14ac:dyDescent="0.2">
      <c r="A138" s="11"/>
      <c r="B138" s="35" t="s">
        <v>82</v>
      </c>
      <c r="C138" s="30">
        <v>650</v>
      </c>
      <c r="D138" s="23" t="s">
        <v>46</v>
      </c>
      <c r="E138" s="23" t="s">
        <v>49</v>
      </c>
      <c r="F138" s="23" t="s">
        <v>138</v>
      </c>
      <c r="G138" s="32">
        <v>240</v>
      </c>
      <c r="H138" s="33">
        <f>SUM(H139:H140)</f>
        <v>1690</v>
      </c>
      <c r="I138" s="33"/>
      <c r="J138" s="33">
        <f t="shared" ref="J138:L138" si="14">SUM(J139:J140)</f>
        <v>3000</v>
      </c>
      <c r="K138" s="33"/>
      <c r="L138" s="33">
        <f t="shared" si="14"/>
        <v>3000</v>
      </c>
      <c r="M138" s="33"/>
    </row>
    <row r="139" spans="1:13" ht="24" hidden="1" x14ac:dyDescent="0.2">
      <c r="A139" s="11"/>
      <c r="B139" s="35" t="s">
        <v>50</v>
      </c>
      <c r="C139" s="30">
        <v>650</v>
      </c>
      <c r="D139" s="23" t="s">
        <v>46</v>
      </c>
      <c r="E139" s="23" t="s">
        <v>49</v>
      </c>
      <c r="F139" s="23" t="s">
        <v>138</v>
      </c>
      <c r="G139" s="32">
        <v>243</v>
      </c>
      <c r="H139" s="33">
        <v>0</v>
      </c>
      <c r="I139" s="33"/>
      <c r="J139" s="33"/>
      <c r="K139" s="33"/>
      <c r="L139" s="33"/>
      <c r="M139" s="33"/>
    </row>
    <row r="140" spans="1:13" x14ac:dyDescent="0.2">
      <c r="A140" s="11"/>
      <c r="B140" s="35" t="s">
        <v>103</v>
      </c>
      <c r="C140" s="30">
        <v>650</v>
      </c>
      <c r="D140" s="23" t="s">
        <v>46</v>
      </c>
      <c r="E140" s="23" t="s">
        <v>49</v>
      </c>
      <c r="F140" s="23" t="s">
        <v>138</v>
      </c>
      <c r="G140" s="32">
        <v>244</v>
      </c>
      <c r="H140" s="33">
        <v>1690</v>
      </c>
      <c r="I140" s="33"/>
      <c r="J140" s="33">
        <v>3000</v>
      </c>
      <c r="K140" s="33"/>
      <c r="L140" s="33">
        <v>3000</v>
      </c>
      <c r="M140" s="33"/>
    </row>
    <row r="141" spans="1:13" x14ac:dyDescent="0.2">
      <c r="A141" s="11"/>
      <c r="B141" s="35" t="s">
        <v>139</v>
      </c>
      <c r="C141" s="30">
        <v>650</v>
      </c>
      <c r="D141" s="23" t="s">
        <v>46</v>
      </c>
      <c r="E141" s="23" t="s">
        <v>49</v>
      </c>
      <c r="F141" s="23" t="s">
        <v>138</v>
      </c>
      <c r="G141" s="32">
        <v>800</v>
      </c>
      <c r="H141" s="33">
        <f>H142</f>
        <v>3116.2</v>
      </c>
      <c r="I141" s="33"/>
      <c r="J141" s="33">
        <f t="shared" ref="J141:L142" si="15">J142</f>
        <v>6500</v>
      </c>
      <c r="K141" s="33"/>
      <c r="L141" s="33">
        <f t="shared" si="15"/>
        <v>6500</v>
      </c>
      <c r="M141" s="33"/>
    </row>
    <row r="142" spans="1:13" ht="36" x14ac:dyDescent="0.2">
      <c r="A142" s="11"/>
      <c r="B142" s="35" t="s">
        <v>79</v>
      </c>
      <c r="C142" s="30">
        <v>650</v>
      </c>
      <c r="D142" s="23" t="s">
        <v>46</v>
      </c>
      <c r="E142" s="23" t="s">
        <v>49</v>
      </c>
      <c r="F142" s="23" t="s">
        <v>138</v>
      </c>
      <c r="G142" s="32">
        <v>810</v>
      </c>
      <c r="H142" s="33">
        <f>H143</f>
        <v>3116.2</v>
      </c>
      <c r="I142" s="33"/>
      <c r="J142" s="33">
        <f t="shared" si="15"/>
        <v>6500</v>
      </c>
      <c r="K142" s="33"/>
      <c r="L142" s="33">
        <f t="shared" si="15"/>
        <v>6500</v>
      </c>
      <c r="M142" s="33"/>
    </row>
    <row r="143" spans="1:13" ht="48" x14ac:dyDescent="0.2">
      <c r="A143" s="11"/>
      <c r="B143" s="35" t="s">
        <v>109</v>
      </c>
      <c r="C143" s="30">
        <v>650</v>
      </c>
      <c r="D143" s="23" t="s">
        <v>46</v>
      </c>
      <c r="E143" s="23" t="s">
        <v>49</v>
      </c>
      <c r="F143" s="23" t="s">
        <v>138</v>
      </c>
      <c r="G143" s="32">
        <v>811</v>
      </c>
      <c r="H143" s="33">
        <v>3116.2</v>
      </c>
      <c r="I143" s="33"/>
      <c r="J143" s="33">
        <v>6500</v>
      </c>
      <c r="K143" s="33"/>
      <c r="L143" s="33">
        <v>6500</v>
      </c>
      <c r="M143" s="33"/>
    </row>
    <row r="144" spans="1:13" ht="68.25" customHeight="1" x14ac:dyDescent="0.2">
      <c r="A144" s="11"/>
      <c r="B144" s="35" t="s">
        <v>140</v>
      </c>
      <c r="C144" s="30">
        <v>650</v>
      </c>
      <c r="D144" s="23" t="s">
        <v>46</v>
      </c>
      <c r="E144" s="23" t="s">
        <v>49</v>
      </c>
      <c r="F144" s="23" t="s">
        <v>141</v>
      </c>
      <c r="G144" s="32"/>
      <c r="H144" s="33">
        <f>H145</f>
        <v>1081.0999999999999</v>
      </c>
      <c r="I144" s="33"/>
      <c r="J144" s="33">
        <f t="shared" ref="J144:L144" si="16">J145</f>
        <v>2145.6</v>
      </c>
      <c r="K144" s="33"/>
      <c r="L144" s="33">
        <f t="shared" si="16"/>
        <v>2070.1</v>
      </c>
      <c r="M144" s="33"/>
    </row>
    <row r="145" spans="1:13" ht="24" x14ac:dyDescent="0.2">
      <c r="A145" s="11"/>
      <c r="B145" s="35" t="s">
        <v>82</v>
      </c>
      <c r="C145" s="30">
        <v>650</v>
      </c>
      <c r="D145" s="23" t="s">
        <v>46</v>
      </c>
      <c r="E145" s="23" t="s">
        <v>49</v>
      </c>
      <c r="F145" s="23" t="s">
        <v>141</v>
      </c>
      <c r="G145" s="32">
        <v>240</v>
      </c>
      <c r="H145" s="33">
        <f>H146</f>
        <v>1081.0999999999999</v>
      </c>
      <c r="I145" s="33"/>
      <c r="J145" s="33">
        <f>J146</f>
        <v>2145.6</v>
      </c>
      <c r="K145" s="33"/>
      <c r="L145" s="33">
        <f>L146</f>
        <v>2070.1</v>
      </c>
      <c r="M145" s="33"/>
    </row>
    <row r="146" spans="1:13" ht="24" x14ac:dyDescent="0.2">
      <c r="A146" s="11"/>
      <c r="B146" s="35" t="s">
        <v>50</v>
      </c>
      <c r="C146" s="30">
        <v>650</v>
      </c>
      <c r="D146" s="23" t="s">
        <v>46</v>
      </c>
      <c r="E146" s="23" t="s">
        <v>49</v>
      </c>
      <c r="F146" s="23" t="s">
        <v>141</v>
      </c>
      <c r="G146" s="32">
        <v>243</v>
      </c>
      <c r="H146" s="33">
        <v>1081.0999999999999</v>
      </c>
      <c r="I146" s="33"/>
      <c r="J146" s="33">
        <v>2145.6</v>
      </c>
      <c r="K146" s="33"/>
      <c r="L146" s="33">
        <v>2070.1</v>
      </c>
      <c r="M146" s="33"/>
    </row>
    <row r="147" spans="1:13" ht="45" x14ac:dyDescent="0.2">
      <c r="A147" s="11"/>
      <c r="B147" s="46" t="s">
        <v>142</v>
      </c>
      <c r="C147" s="30">
        <v>650</v>
      </c>
      <c r="D147" s="23" t="s">
        <v>46</v>
      </c>
      <c r="E147" s="23" t="s">
        <v>49</v>
      </c>
      <c r="F147" s="23" t="s">
        <v>143</v>
      </c>
      <c r="G147" s="32"/>
      <c r="H147" s="33">
        <f>H149</f>
        <v>9729.7999999999993</v>
      </c>
      <c r="I147" s="33"/>
      <c r="J147" s="33">
        <f>J149</f>
        <v>19310.8</v>
      </c>
      <c r="K147" s="33"/>
      <c r="L147" s="33">
        <f>L149</f>
        <v>18630.8</v>
      </c>
      <c r="M147" s="33"/>
    </row>
    <row r="148" spans="1:13" ht="24" x14ac:dyDescent="0.2">
      <c r="A148" s="11"/>
      <c r="B148" s="35" t="s">
        <v>82</v>
      </c>
      <c r="C148" s="30">
        <v>650</v>
      </c>
      <c r="D148" s="23" t="s">
        <v>46</v>
      </c>
      <c r="E148" s="23" t="s">
        <v>49</v>
      </c>
      <c r="F148" s="23" t="s">
        <v>143</v>
      </c>
      <c r="G148" s="32">
        <v>240</v>
      </c>
      <c r="H148" s="33">
        <f>H149</f>
        <v>9729.7999999999993</v>
      </c>
      <c r="I148" s="33"/>
      <c r="J148" s="33">
        <f>J149</f>
        <v>19310.8</v>
      </c>
      <c r="K148" s="33"/>
      <c r="L148" s="33">
        <f>L149</f>
        <v>18630.8</v>
      </c>
      <c r="M148" s="33"/>
    </row>
    <row r="149" spans="1:13" ht="24" x14ac:dyDescent="0.2">
      <c r="A149" s="11"/>
      <c r="B149" s="35" t="s">
        <v>50</v>
      </c>
      <c r="C149" s="30">
        <v>650</v>
      </c>
      <c r="D149" s="23" t="s">
        <v>46</v>
      </c>
      <c r="E149" s="23" t="s">
        <v>49</v>
      </c>
      <c r="F149" s="23" t="s">
        <v>143</v>
      </c>
      <c r="G149" s="32">
        <v>243</v>
      </c>
      <c r="H149" s="33">
        <v>9729.7999999999993</v>
      </c>
      <c r="I149" s="33"/>
      <c r="J149" s="33">
        <v>19310.8</v>
      </c>
      <c r="K149" s="33"/>
      <c r="L149" s="33">
        <v>18630.8</v>
      </c>
      <c r="M149" s="33"/>
    </row>
    <row r="150" spans="1:13" x14ac:dyDescent="0.2">
      <c r="A150" s="11"/>
      <c r="B150" s="38" t="s">
        <v>51</v>
      </c>
      <c r="C150" s="30">
        <v>650</v>
      </c>
      <c r="D150" s="23" t="s">
        <v>46</v>
      </c>
      <c r="E150" s="23" t="s">
        <v>52</v>
      </c>
      <c r="F150" s="23"/>
      <c r="G150" s="32"/>
      <c r="H150" s="33">
        <f>H151+H154+H157+H160</f>
        <v>3640</v>
      </c>
      <c r="I150" s="33"/>
      <c r="J150" s="33">
        <f t="shared" ref="J150:L150" si="17">J151+J154+J157+J160</f>
        <v>6250</v>
      </c>
      <c r="K150" s="33"/>
      <c r="L150" s="33">
        <f t="shared" si="17"/>
        <v>6250</v>
      </c>
      <c r="M150" s="33"/>
    </row>
    <row r="151" spans="1:13" ht="24" x14ac:dyDescent="0.2">
      <c r="A151" s="11"/>
      <c r="B151" s="40" t="s">
        <v>68</v>
      </c>
      <c r="C151" s="30">
        <v>650</v>
      </c>
      <c r="D151" s="23" t="s">
        <v>46</v>
      </c>
      <c r="E151" s="23" t="s">
        <v>52</v>
      </c>
      <c r="F151" s="23" t="s">
        <v>144</v>
      </c>
      <c r="G151" s="32"/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ht="24" x14ac:dyDescent="0.2">
      <c r="A152" s="11"/>
      <c r="B152" s="35" t="s">
        <v>82</v>
      </c>
      <c r="C152" s="30">
        <v>650</v>
      </c>
      <c r="D152" s="23" t="s">
        <v>46</v>
      </c>
      <c r="E152" s="23" t="s">
        <v>52</v>
      </c>
      <c r="F152" s="23" t="s">
        <v>144</v>
      </c>
      <c r="G152" s="32">
        <v>240</v>
      </c>
      <c r="H152" s="33">
        <f>H153</f>
        <v>1100</v>
      </c>
      <c r="I152" s="33"/>
      <c r="J152" s="33">
        <f>J153</f>
        <v>1600</v>
      </c>
      <c r="K152" s="33"/>
      <c r="L152" s="33">
        <f>L153</f>
        <v>1600</v>
      </c>
      <c r="M152" s="33"/>
    </row>
    <row r="153" spans="1:13" x14ac:dyDescent="0.2">
      <c r="A153" s="11"/>
      <c r="B153" s="35" t="s">
        <v>103</v>
      </c>
      <c r="C153" s="30">
        <v>650</v>
      </c>
      <c r="D153" s="23" t="s">
        <v>46</v>
      </c>
      <c r="E153" s="23" t="s">
        <v>52</v>
      </c>
      <c r="F153" s="23" t="s">
        <v>144</v>
      </c>
      <c r="G153" s="32">
        <v>244</v>
      </c>
      <c r="H153" s="33">
        <v>1100</v>
      </c>
      <c r="I153" s="33"/>
      <c r="J153" s="33">
        <v>1600</v>
      </c>
      <c r="K153" s="33"/>
      <c r="L153" s="33">
        <v>1600</v>
      </c>
      <c r="M153" s="33"/>
    </row>
    <row r="154" spans="1:13" ht="24" hidden="1" x14ac:dyDescent="0.2">
      <c r="A154" s="11"/>
      <c r="B154" s="40" t="s">
        <v>68</v>
      </c>
      <c r="C154" s="30">
        <v>650</v>
      </c>
      <c r="D154" s="23" t="s">
        <v>46</v>
      </c>
      <c r="E154" s="23" t="s">
        <v>52</v>
      </c>
      <c r="F154" s="23" t="s">
        <v>145</v>
      </c>
      <c r="G154" s="32"/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t="24" hidden="1" x14ac:dyDescent="0.2">
      <c r="A155" s="11"/>
      <c r="B155" s="35" t="s">
        <v>82</v>
      </c>
      <c r="C155" s="30">
        <v>650</v>
      </c>
      <c r="D155" s="23" t="s">
        <v>46</v>
      </c>
      <c r="E155" s="23" t="s">
        <v>52</v>
      </c>
      <c r="F155" s="23" t="s">
        <v>145</v>
      </c>
      <c r="G155" s="32">
        <v>240</v>
      </c>
      <c r="H155" s="33">
        <f>H156</f>
        <v>0</v>
      </c>
      <c r="I155" s="33"/>
      <c r="J155" s="33">
        <f>J156</f>
        <v>0</v>
      </c>
      <c r="K155" s="33"/>
      <c r="L155" s="33">
        <f>L156</f>
        <v>0</v>
      </c>
      <c r="M155" s="33"/>
    </row>
    <row r="156" spans="1:13" hidden="1" x14ac:dyDescent="0.2">
      <c r="A156" s="11"/>
      <c r="B156" s="35" t="s">
        <v>103</v>
      </c>
      <c r="C156" s="30">
        <v>650</v>
      </c>
      <c r="D156" s="23" t="s">
        <v>46</v>
      </c>
      <c r="E156" s="23" t="s">
        <v>52</v>
      </c>
      <c r="F156" s="23" t="s">
        <v>145</v>
      </c>
      <c r="G156" s="32">
        <v>244</v>
      </c>
      <c r="H156" s="33">
        <v>0</v>
      </c>
      <c r="I156" s="33"/>
      <c r="J156" s="33">
        <v>0</v>
      </c>
      <c r="K156" s="33"/>
      <c r="L156" s="33">
        <v>0</v>
      </c>
      <c r="M156" s="33"/>
    </row>
    <row r="157" spans="1:13" ht="24" x14ac:dyDescent="0.2">
      <c r="A157" s="11"/>
      <c r="B157" s="40" t="s">
        <v>68</v>
      </c>
      <c r="C157" s="30">
        <v>650</v>
      </c>
      <c r="D157" s="23" t="s">
        <v>46</v>
      </c>
      <c r="E157" s="23" t="s">
        <v>52</v>
      </c>
      <c r="F157" s="23" t="s">
        <v>76</v>
      </c>
      <c r="G157" s="32"/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ht="24" x14ac:dyDescent="0.2">
      <c r="A158" s="11"/>
      <c r="B158" s="35" t="s">
        <v>82</v>
      </c>
      <c r="C158" s="30">
        <v>650</v>
      </c>
      <c r="D158" s="23" t="s">
        <v>46</v>
      </c>
      <c r="E158" s="23" t="s">
        <v>52</v>
      </c>
      <c r="F158" s="23" t="s">
        <v>76</v>
      </c>
      <c r="G158" s="32">
        <v>240</v>
      </c>
      <c r="H158" s="33">
        <f>H159</f>
        <v>2540</v>
      </c>
      <c r="I158" s="33"/>
      <c r="J158" s="33">
        <f>J159</f>
        <v>4650</v>
      </c>
      <c r="K158" s="33"/>
      <c r="L158" s="33">
        <f>L159</f>
        <v>4650</v>
      </c>
      <c r="M158" s="33"/>
    </row>
    <row r="159" spans="1:13" x14ac:dyDescent="0.2">
      <c r="A159" s="11"/>
      <c r="B159" s="35" t="s">
        <v>103</v>
      </c>
      <c r="C159" s="30">
        <v>650</v>
      </c>
      <c r="D159" s="23" t="s">
        <v>46</v>
      </c>
      <c r="E159" s="23" t="s">
        <v>52</v>
      </c>
      <c r="F159" s="23" t="s">
        <v>76</v>
      </c>
      <c r="G159" s="32">
        <v>244</v>
      </c>
      <c r="H159" s="33">
        <v>2540</v>
      </c>
      <c r="I159" s="33"/>
      <c r="J159" s="33">
        <v>4650</v>
      </c>
      <c r="K159" s="33"/>
      <c r="L159" s="33">
        <v>4650</v>
      </c>
      <c r="M159" s="33"/>
    </row>
    <row r="160" spans="1:13" ht="12" hidden="1" customHeight="1" x14ac:dyDescent="0.2">
      <c r="A160" s="11"/>
      <c r="B160" s="35" t="s">
        <v>146</v>
      </c>
      <c r="C160" s="30">
        <v>650</v>
      </c>
      <c r="D160" s="23" t="s">
        <v>46</v>
      </c>
      <c r="E160" s="23" t="s">
        <v>52</v>
      </c>
      <c r="F160" s="23" t="s">
        <v>147</v>
      </c>
      <c r="G160" s="32"/>
      <c r="H160" s="33">
        <f>H161</f>
        <v>0</v>
      </c>
      <c r="I160" s="33"/>
      <c r="J160" s="33">
        <f t="shared" ref="J160:M160" si="18">J161</f>
        <v>0</v>
      </c>
      <c r="K160" s="33">
        <f t="shared" si="18"/>
        <v>0</v>
      </c>
      <c r="L160" s="33">
        <f t="shared" si="18"/>
        <v>0</v>
      </c>
      <c r="M160" s="33">
        <f t="shared" si="18"/>
        <v>0</v>
      </c>
    </row>
    <row r="161" spans="1:13" ht="24" hidden="1" x14ac:dyDescent="0.2">
      <c r="A161" s="11"/>
      <c r="B161" s="35" t="s">
        <v>82</v>
      </c>
      <c r="C161" s="30">
        <v>650</v>
      </c>
      <c r="D161" s="23" t="s">
        <v>46</v>
      </c>
      <c r="E161" s="23" t="s">
        <v>52</v>
      </c>
      <c r="F161" s="23" t="s">
        <v>147</v>
      </c>
      <c r="G161" s="32">
        <v>240</v>
      </c>
      <c r="H161" s="33">
        <f>H162</f>
        <v>0</v>
      </c>
      <c r="I161" s="33"/>
      <c r="J161" s="28"/>
      <c r="K161" s="28"/>
      <c r="L161" s="28"/>
      <c r="M161" s="28"/>
    </row>
    <row r="162" spans="1:13" hidden="1" x14ac:dyDescent="0.2">
      <c r="A162" s="11"/>
      <c r="B162" s="35" t="s">
        <v>103</v>
      </c>
      <c r="C162" s="30">
        <v>650</v>
      </c>
      <c r="D162" s="23" t="s">
        <v>46</v>
      </c>
      <c r="E162" s="23" t="s">
        <v>52</v>
      </c>
      <c r="F162" s="23" t="s">
        <v>147</v>
      </c>
      <c r="G162" s="32">
        <v>244</v>
      </c>
      <c r="H162" s="33"/>
      <c r="I162" s="33"/>
      <c r="J162" s="28"/>
      <c r="K162" s="28"/>
      <c r="L162" s="28"/>
      <c r="M162" s="28"/>
    </row>
    <row r="163" spans="1:13" x14ac:dyDescent="0.2">
      <c r="A163" s="11"/>
      <c r="B163" s="35" t="s">
        <v>161</v>
      </c>
      <c r="C163" s="30">
        <v>650</v>
      </c>
      <c r="D163" s="23" t="s">
        <v>39</v>
      </c>
      <c r="E163" s="23" t="s">
        <v>12</v>
      </c>
      <c r="F163" s="23"/>
      <c r="G163" s="32"/>
      <c r="H163" s="33">
        <f>H164</f>
        <v>22297</v>
      </c>
      <c r="I163" s="33"/>
      <c r="J163" s="33" t="e">
        <f>J164</f>
        <v>#REF!</v>
      </c>
      <c r="K163" s="33"/>
      <c r="L163" s="33" t="e">
        <f>L164</f>
        <v>#REF!</v>
      </c>
      <c r="M163" s="33"/>
    </row>
    <row r="164" spans="1:13" x14ac:dyDescent="0.2">
      <c r="B164" s="35" t="s">
        <v>53</v>
      </c>
      <c r="C164" s="30">
        <v>650</v>
      </c>
      <c r="D164" s="23" t="s">
        <v>39</v>
      </c>
      <c r="E164" s="23" t="s">
        <v>37</v>
      </c>
      <c r="F164" s="23"/>
      <c r="G164" s="32"/>
      <c r="H164" s="33">
        <f>H165+H172+H179+H192+H195+H198</f>
        <v>22297</v>
      </c>
      <c r="I164" s="33"/>
      <c r="J164" s="33" t="e">
        <f>#REF!+#REF!+J165+J172+J179+J192+J195+J198</f>
        <v>#REF!</v>
      </c>
      <c r="K164" s="33"/>
      <c r="L164" s="33" t="e">
        <f>#REF!+#REF!+L165+L172+L179+L192+L195+L198</f>
        <v>#REF!</v>
      </c>
      <c r="M164" s="33"/>
    </row>
    <row r="165" spans="1:13" ht="24" x14ac:dyDescent="0.2">
      <c r="B165" s="35" t="s">
        <v>77</v>
      </c>
      <c r="C165" s="30">
        <v>650</v>
      </c>
      <c r="D165" s="23" t="s">
        <v>39</v>
      </c>
      <c r="E165" s="23" t="s">
        <v>37</v>
      </c>
      <c r="F165" s="23" t="s">
        <v>148</v>
      </c>
      <c r="G165" s="32"/>
      <c r="H165" s="33">
        <f>H166+H170</f>
        <v>7861.2</v>
      </c>
      <c r="I165" s="33"/>
      <c r="J165" s="33">
        <f>J166+J170</f>
        <v>6531</v>
      </c>
      <c r="K165" s="33"/>
      <c r="L165" s="33">
        <f>L166+L170</f>
        <v>6531</v>
      </c>
      <c r="M165" s="33"/>
    </row>
    <row r="166" spans="1:13" x14ac:dyDescent="0.2">
      <c r="B166" s="35" t="s">
        <v>89</v>
      </c>
      <c r="C166" s="30">
        <v>650</v>
      </c>
      <c r="D166" s="23" t="s">
        <v>39</v>
      </c>
      <c r="E166" s="23" t="s">
        <v>37</v>
      </c>
      <c r="F166" s="23" t="s">
        <v>148</v>
      </c>
      <c r="G166" s="32">
        <v>110</v>
      </c>
      <c r="H166" s="33">
        <f>H167+H168+H169</f>
        <v>6821</v>
      </c>
      <c r="I166" s="33"/>
      <c r="J166" s="33">
        <f>J167+J168+J169</f>
        <v>6531</v>
      </c>
      <c r="K166" s="33"/>
      <c r="L166" s="33">
        <f>L167+L168+L169</f>
        <v>6531</v>
      </c>
      <c r="M166" s="33"/>
    </row>
    <row r="167" spans="1:13" x14ac:dyDescent="0.2">
      <c r="B167" s="35" t="s">
        <v>90</v>
      </c>
      <c r="C167" s="30">
        <v>650</v>
      </c>
      <c r="D167" s="23" t="s">
        <v>39</v>
      </c>
      <c r="E167" s="23" t="s">
        <v>37</v>
      </c>
      <c r="F167" s="23" t="s">
        <v>148</v>
      </c>
      <c r="G167" s="32">
        <v>111</v>
      </c>
      <c r="H167" s="33">
        <v>5016</v>
      </c>
      <c r="I167" s="33"/>
      <c r="J167" s="33">
        <v>5016</v>
      </c>
      <c r="K167" s="33"/>
      <c r="L167" s="33">
        <v>5016</v>
      </c>
      <c r="M167" s="33"/>
    </row>
    <row r="168" spans="1:13" ht="24" x14ac:dyDescent="0.2">
      <c r="B168" s="35" t="s">
        <v>86</v>
      </c>
      <c r="C168" s="30">
        <v>650</v>
      </c>
      <c r="D168" s="23" t="s">
        <v>39</v>
      </c>
      <c r="E168" s="23" t="s">
        <v>37</v>
      </c>
      <c r="F168" s="23" t="s">
        <v>148</v>
      </c>
      <c r="G168" s="32">
        <v>112</v>
      </c>
      <c r="H168" s="33">
        <v>290</v>
      </c>
      <c r="I168" s="33"/>
      <c r="J168" s="33"/>
      <c r="K168" s="33"/>
      <c r="L168" s="33"/>
      <c r="M168" s="33"/>
    </row>
    <row r="169" spans="1:13" ht="25.5" customHeight="1" x14ac:dyDescent="0.2">
      <c r="B169" s="35" t="s">
        <v>87</v>
      </c>
      <c r="C169" s="30">
        <v>650</v>
      </c>
      <c r="D169" s="23" t="s">
        <v>39</v>
      </c>
      <c r="E169" s="23" t="s">
        <v>37</v>
      </c>
      <c r="F169" s="23" t="s">
        <v>148</v>
      </c>
      <c r="G169" s="32">
        <v>119</v>
      </c>
      <c r="H169" s="33">
        <v>1515</v>
      </c>
      <c r="I169" s="33"/>
      <c r="J169" s="33">
        <v>1515</v>
      </c>
      <c r="K169" s="33"/>
      <c r="L169" s="33">
        <v>1515</v>
      </c>
      <c r="M169" s="33"/>
    </row>
    <row r="170" spans="1:13" ht="24" x14ac:dyDescent="0.2">
      <c r="B170" s="35" t="s">
        <v>82</v>
      </c>
      <c r="C170" s="30">
        <v>650</v>
      </c>
      <c r="D170" s="23" t="s">
        <v>39</v>
      </c>
      <c r="E170" s="23" t="s">
        <v>37</v>
      </c>
      <c r="F170" s="23" t="s">
        <v>148</v>
      </c>
      <c r="G170" s="32">
        <v>240</v>
      </c>
      <c r="H170" s="33">
        <f>H171</f>
        <v>1040.2</v>
      </c>
      <c r="I170" s="33"/>
      <c r="J170" s="33">
        <f>J171</f>
        <v>0</v>
      </c>
      <c r="K170" s="33"/>
      <c r="L170" s="33">
        <f>L171</f>
        <v>0</v>
      </c>
      <c r="M170" s="33"/>
    </row>
    <row r="171" spans="1:13" x14ac:dyDescent="0.2">
      <c r="B171" s="35" t="s">
        <v>103</v>
      </c>
      <c r="C171" s="30">
        <v>650</v>
      </c>
      <c r="D171" s="23" t="s">
        <v>39</v>
      </c>
      <c r="E171" s="23" t="s">
        <v>37</v>
      </c>
      <c r="F171" s="23" t="s">
        <v>148</v>
      </c>
      <c r="G171" s="32">
        <v>244</v>
      </c>
      <c r="H171" s="33">
        <v>1040.2</v>
      </c>
      <c r="I171" s="33"/>
      <c r="J171" s="33">
        <v>0</v>
      </c>
      <c r="K171" s="33"/>
      <c r="L171" s="33">
        <v>0</v>
      </c>
      <c r="M171" s="33"/>
    </row>
    <row r="172" spans="1:13" ht="24" x14ac:dyDescent="0.2">
      <c r="B172" s="40" t="s">
        <v>77</v>
      </c>
      <c r="C172" s="30">
        <v>650</v>
      </c>
      <c r="D172" s="23" t="s">
        <v>39</v>
      </c>
      <c r="E172" s="23" t="s">
        <v>37</v>
      </c>
      <c r="F172" s="23" t="s">
        <v>149</v>
      </c>
      <c r="G172" s="32"/>
      <c r="H172" s="33">
        <f>H173+H177</f>
        <v>989.80000000000007</v>
      </c>
      <c r="I172" s="33"/>
      <c r="J172" s="33">
        <f>J173+J177</f>
        <v>698.80000000000007</v>
      </c>
      <c r="K172" s="33"/>
      <c r="L172" s="33">
        <f>L173+L177</f>
        <v>698.80000000000007</v>
      </c>
      <c r="M172" s="33"/>
    </row>
    <row r="173" spans="1:13" x14ac:dyDescent="0.2">
      <c r="B173" s="35" t="s">
        <v>89</v>
      </c>
      <c r="C173" s="30">
        <v>650</v>
      </c>
      <c r="D173" s="23" t="s">
        <v>39</v>
      </c>
      <c r="E173" s="23" t="s">
        <v>37</v>
      </c>
      <c r="F173" s="23" t="s">
        <v>149</v>
      </c>
      <c r="G173" s="32">
        <v>110</v>
      </c>
      <c r="H173" s="33">
        <f>SUM(H174:H176)</f>
        <v>653.20000000000005</v>
      </c>
      <c r="I173" s="33"/>
      <c r="J173" s="33">
        <f>SUM(J174:J176)</f>
        <v>698.80000000000007</v>
      </c>
      <c r="K173" s="33"/>
      <c r="L173" s="33">
        <f>SUM(L174:L176)</f>
        <v>698.80000000000007</v>
      </c>
      <c r="M173" s="33"/>
    </row>
    <row r="174" spans="1:13" x14ac:dyDescent="0.2">
      <c r="B174" s="35" t="s">
        <v>90</v>
      </c>
      <c r="C174" s="30">
        <v>650</v>
      </c>
      <c r="D174" s="23" t="s">
        <v>39</v>
      </c>
      <c r="E174" s="23" t="s">
        <v>37</v>
      </c>
      <c r="F174" s="23" t="s">
        <v>149</v>
      </c>
      <c r="G174" s="32">
        <v>111</v>
      </c>
      <c r="H174" s="33">
        <v>396.6</v>
      </c>
      <c r="I174" s="33"/>
      <c r="J174" s="33">
        <v>536.70000000000005</v>
      </c>
      <c r="K174" s="33"/>
      <c r="L174" s="33">
        <v>536.70000000000005</v>
      </c>
      <c r="M174" s="33"/>
    </row>
    <row r="175" spans="1:13" ht="24" x14ac:dyDescent="0.2">
      <c r="B175" s="35" t="s">
        <v>86</v>
      </c>
      <c r="C175" s="30">
        <v>650</v>
      </c>
      <c r="D175" s="23" t="s">
        <v>39</v>
      </c>
      <c r="E175" s="23" t="s">
        <v>37</v>
      </c>
      <c r="F175" s="23" t="s">
        <v>149</v>
      </c>
      <c r="G175" s="32">
        <v>112</v>
      </c>
      <c r="H175" s="33">
        <v>70</v>
      </c>
      <c r="I175" s="33"/>
      <c r="J175" s="33"/>
      <c r="K175" s="33"/>
      <c r="L175" s="33"/>
      <c r="M175" s="33"/>
    </row>
    <row r="176" spans="1:13" ht="21.75" customHeight="1" x14ac:dyDescent="0.2">
      <c r="B176" s="35" t="s">
        <v>87</v>
      </c>
      <c r="C176" s="30">
        <v>650</v>
      </c>
      <c r="D176" s="23" t="s">
        <v>39</v>
      </c>
      <c r="E176" s="23" t="s">
        <v>37</v>
      </c>
      <c r="F176" s="23" t="s">
        <v>149</v>
      </c>
      <c r="G176" s="32">
        <v>119</v>
      </c>
      <c r="H176" s="33">
        <v>186.6</v>
      </c>
      <c r="I176" s="33"/>
      <c r="J176" s="33">
        <v>162.1</v>
      </c>
      <c r="K176" s="33"/>
      <c r="L176" s="33">
        <v>162.1</v>
      </c>
      <c r="M176" s="33"/>
    </row>
    <row r="177" spans="2:13" ht="24" x14ac:dyDescent="0.2">
      <c r="B177" s="35" t="s">
        <v>82</v>
      </c>
      <c r="C177" s="30">
        <v>650</v>
      </c>
      <c r="D177" s="23" t="s">
        <v>39</v>
      </c>
      <c r="E177" s="23" t="s">
        <v>37</v>
      </c>
      <c r="F177" s="23" t="s">
        <v>149</v>
      </c>
      <c r="G177" s="32">
        <v>240</v>
      </c>
      <c r="H177" s="33">
        <f>H178</f>
        <v>336.6</v>
      </c>
      <c r="I177" s="33"/>
      <c r="J177" s="33">
        <f>J178</f>
        <v>0</v>
      </c>
      <c r="K177" s="33"/>
      <c r="L177" s="33">
        <f>L178</f>
        <v>0</v>
      </c>
      <c r="M177" s="33"/>
    </row>
    <row r="178" spans="2:13" x14ac:dyDescent="0.2">
      <c r="B178" s="35" t="s">
        <v>103</v>
      </c>
      <c r="C178" s="30">
        <v>650</v>
      </c>
      <c r="D178" s="23" t="s">
        <v>39</v>
      </c>
      <c r="E178" s="23" t="s">
        <v>37</v>
      </c>
      <c r="F178" s="23" t="s">
        <v>149</v>
      </c>
      <c r="G178" s="32">
        <v>244</v>
      </c>
      <c r="H178" s="33">
        <v>336.6</v>
      </c>
      <c r="I178" s="33"/>
      <c r="J178" s="33">
        <v>0</v>
      </c>
      <c r="K178" s="33"/>
      <c r="L178" s="33">
        <v>0</v>
      </c>
      <c r="M178" s="33"/>
    </row>
    <row r="179" spans="2:13" ht="24" x14ac:dyDescent="0.2">
      <c r="B179" s="40" t="s">
        <v>77</v>
      </c>
      <c r="C179" s="30">
        <v>650</v>
      </c>
      <c r="D179" s="23" t="s">
        <v>39</v>
      </c>
      <c r="E179" s="23" t="s">
        <v>37</v>
      </c>
      <c r="F179" s="23" t="s">
        <v>150</v>
      </c>
      <c r="G179" s="32"/>
      <c r="H179" s="33">
        <f>H180+H184+H186+H188</f>
        <v>13165.500000000002</v>
      </c>
      <c r="I179" s="33"/>
      <c r="J179" s="33">
        <f>J180+J184+J186+J188</f>
        <v>10655.9</v>
      </c>
      <c r="K179" s="33"/>
      <c r="L179" s="33">
        <f>L180+L184+L186+L188</f>
        <v>11055.9</v>
      </c>
      <c r="M179" s="33"/>
    </row>
    <row r="180" spans="2:13" x14ac:dyDescent="0.2">
      <c r="B180" s="35" t="s">
        <v>89</v>
      </c>
      <c r="C180" s="30">
        <v>650</v>
      </c>
      <c r="D180" s="23" t="s">
        <v>39</v>
      </c>
      <c r="E180" s="23" t="s">
        <v>37</v>
      </c>
      <c r="F180" s="23" t="s">
        <v>150</v>
      </c>
      <c r="G180" s="32">
        <v>110</v>
      </c>
      <c r="H180" s="33">
        <f>SUM(H181:H183)</f>
        <v>11038.900000000001</v>
      </c>
      <c r="I180" s="33"/>
      <c r="J180" s="33">
        <f>SUM(J181:J183)</f>
        <v>10638.9</v>
      </c>
      <c r="K180" s="33"/>
      <c r="L180" s="33">
        <f>SUM(L181:L183)</f>
        <v>10638.9</v>
      </c>
      <c r="M180" s="33"/>
    </row>
    <row r="181" spans="2:13" x14ac:dyDescent="0.2">
      <c r="B181" s="35" t="s">
        <v>90</v>
      </c>
      <c r="C181" s="30">
        <v>650</v>
      </c>
      <c r="D181" s="23" t="s">
        <v>39</v>
      </c>
      <c r="E181" s="23" t="s">
        <v>37</v>
      </c>
      <c r="F181" s="23" t="s">
        <v>150</v>
      </c>
      <c r="G181" s="32">
        <v>111</v>
      </c>
      <c r="H181" s="33">
        <v>8171.2</v>
      </c>
      <c r="I181" s="33"/>
      <c r="J181" s="33">
        <v>8171.2</v>
      </c>
      <c r="K181" s="33"/>
      <c r="L181" s="33">
        <v>8171.2</v>
      </c>
      <c r="M181" s="33"/>
    </row>
    <row r="182" spans="2:13" ht="24" x14ac:dyDescent="0.2">
      <c r="B182" s="35" t="s">
        <v>86</v>
      </c>
      <c r="C182" s="30">
        <v>650</v>
      </c>
      <c r="D182" s="23" t="s">
        <v>39</v>
      </c>
      <c r="E182" s="23" t="s">
        <v>37</v>
      </c>
      <c r="F182" s="23" t="s">
        <v>150</v>
      </c>
      <c r="G182" s="32">
        <v>112</v>
      </c>
      <c r="H182" s="33">
        <v>400</v>
      </c>
      <c r="I182" s="33"/>
      <c r="J182" s="33">
        <v>0</v>
      </c>
      <c r="K182" s="33"/>
      <c r="L182" s="33">
        <v>0</v>
      </c>
      <c r="M182" s="33"/>
    </row>
    <row r="183" spans="2:13" ht="27.75" customHeight="1" x14ac:dyDescent="0.2">
      <c r="B183" s="35" t="s">
        <v>87</v>
      </c>
      <c r="C183" s="30">
        <v>650</v>
      </c>
      <c r="D183" s="23" t="s">
        <v>39</v>
      </c>
      <c r="E183" s="23" t="s">
        <v>37</v>
      </c>
      <c r="F183" s="23" t="s">
        <v>150</v>
      </c>
      <c r="G183" s="32">
        <v>119</v>
      </c>
      <c r="H183" s="33">
        <v>2467.6999999999998</v>
      </c>
      <c r="I183" s="33"/>
      <c r="J183" s="33">
        <v>2467.6999999999998</v>
      </c>
      <c r="K183" s="33"/>
      <c r="L183" s="33">
        <v>2467.6999999999998</v>
      </c>
      <c r="M183" s="33"/>
    </row>
    <row r="184" spans="2:13" ht="24" x14ac:dyDescent="0.2">
      <c r="B184" s="35" t="s">
        <v>82</v>
      </c>
      <c r="C184" s="30">
        <v>650</v>
      </c>
      <c r="D184" s="23" t="s">
        <v>39</v>
      </c>
      <c r="E184" s="23" t="s">
        <v>37</v>
      </c>
      <c r="F184" s="23" t="s">
        <v>150</v>
      </c>
      <c r="G184" s="32">
        <v>240</v>
      </c>
      <c r="H184" s="33">
        <f>H185</f>
        <v>1713</v>
      </c>
      <c r="I184" s="33"/>
      <c r="J184" s="33">
        <f>J185</f>
        <v>0</v>
      </c>
      <c r="K184" s="33"/>
      <c r="L184" s="33">
        <f>L185</f>
        <v>0</v>
      </c>
      <c r="M184" s="33"/>
    </row>
    <row r="185" spans="2:13" x14ac:dyDescent="0.2">
      <c r="B185" s="35" t="s">
        <v>103</v>
      </c>
      <c r="C185" s="30">
        <v>650</v>
      </c>
      <c r="D185" s="23" t="s">
        <v>39</v>
      </c>
      <c r="E185" s="23" t="s">
        <v>37</v>
      </c>
      <c r="F185" s="23" t="s">
        <v>150</v>
      </c>
      <c r="G185" s="32">
        <v>244</v>
      </c>
      <c r="H185" s="33">
        <v>1713</v>
      </c>
      <c r="I185" s="33"/>
      <c r="J185" s="33"/>
      <c r="K185" s="33"/>
      <c r="L185" s="33"/>
      <c r="M185" s="33"/>
    </row>
    <row r="186" spans="2:13" hidden="1" x14ac:dyDescent="0.2">
      <c r="B186" s="35" t="s">
        <v>92</v>
      </c>
      <c r="C186" s="30">
        <v>650</v>
      </c>
      <c r="D186" s="23" t="s">
        <v>39</v>
      </c>
      <c r="E186" s="23" t="s">
        <v>37</v>
      </c>
      <c r="F186" s="23" t="s">
        <v>150</v>
      </c>
      <c r="G186" s="32">
        <v>830</v>
      </c>
      <c r="H186" s="33">
        <f>H187</f>
        <v>0</v>
      </c>
      <c r="I186" s="33"/>
      <c r="J186" s="33">
        <f>J187</f>
        <v>0</v>
      </c>
      <c r="K186" s="33"/>
      <c r="L186" s="33">
        <f>L187</f>
        <v>0</v>
      </c>
      <c r="M186" s="33"/>
    </row>
    <row r="187" spans="2:13" ht="72" hidden="1" x14ac:dyDescent="0.2">
      <c r="B187" s="35" t="s">
        <v>93</v>
      </c>
      <c r="C187" s="30">
        <v>650</v>
      </c>
      <c r="D187" s="23" t="s">
        <v>39</v>
      </c>
      <c r="E187" s="23" t="s">
        <v>37</v>
      </c>
      <c r="F187" s="23" t="s">
        <v>150</v>
      </c>
      <c r="G187" s="32">
        <v>831</v>
      </c>
      <c r="H187" s="33">
        <v>0</v>
      </c>
      <c r="I187" s="33"/>
      <c r="J187" s="33"/>
      <c r="K187" s="33"/>
      <c r="L187" s="33"/>
      <c r="M187" s="33"/>
    </row>
    <row r="188" spans="2:13" x14ac:dyDescent="0.2">
      <c r="B188" s="35" t="s">
        <v>84</v>
      </c>
      <c r="C188" s="30">
        <v>650</v>
      </c>
      <c r="D188" s="23" t="s">
        <v>39</v>
      </c>
      <c r="E188" s="23" t="s">
        <v>37</v>
      </c>
      <c r="F188" s="23" t="s">
        <v>150</v>
      </c>
      <c r="G188" s="32">
        <v>850</v>
      </c>
      <c r="H188" s="33">
        <f>SUM(H189:H191)</f>
        <v>413.6</v>
      </c>
      <c r="I188" s="33"/>
      <c r="J188" s="33">
        <f>SUM(J189:J191)</f>
        <v>17</v>
      </c>
      <c r="K188" s="33"/>
      <c r="L188" s="33">
        <f>SUM(L189:L191)</f>
        <v>417</v>
      </c>
      <c r="M188" s="33"/>
    </row>
    <row r="189" spans="2:13" x14ac:dyDescent="0.2">
      <c r="B189" s="35" t="s">
        <v>88</v>
      </c>
      <c r="C189" s="30">
        <v>650</v>
      </c>
      <c r="D189" s="23" t="s">
        <v>39</v>
      </c>
      <c r="E189" s="23" t="s">
        <v>37</v>
      </c>
      <c r="F189" s="23" t="s">
        <v>150</v>
      </c>
      <c r="G189" s="32">
        <v>851</v>
      </c>
      <c r="H189" s="33">
        <v>408</v>
      </c>
      <c r="I189" s="33"/>
      <c r="J189" s="33">
        <v>17</v>
      </c>
      <c r="K189" s="33"/>
      <c r="L189" s="33">
        <v>417</v>
      </c>
      <c r="M189" s="33"/>
    </row>
    <row r="190" spans="2:13" x14ac:dyDescent="0.2">
      <c r="B190" s="35" t="s">
        <v>64</v>
      </c>
      <c r="C190" s="30">
        <v>650</v>
      </c>
      <c r="D190" s="23" t="s">
        <v>39</v>
      </c>
      <c r="E190" s="23" t="s">
        <v>37</v>
      </c>
      <c r="F190" s="23" t="s">
        <v>150</v>
      </c>
      <c r="G190" s="32">
        <v>852</v>
      </c>
      <c r="H190" s="33">
        <v>5.6</v>
      </c>
      <c r="I190" s="33"/>
      <c r="J190" s="33"/>
      <c r="K190" s="33"/>
      <c r="L190" s="33"/>
      <c r="M190" s="33"/>
    </row>
    <row r="191" spans="2:13" hidden="1" x14ac:dyDescent="0.2">
      <c r="B191" s="35" t="s">
        <v>61</v>
      </c>
      <c r="C191" s="30">
        <v>650</v>
      </c>
      <c r="D191" s="23" t="s">
        <v>39</v>
      </c>
      <c r="E191" s="23" t="s">
        <v>37</v>
      </c>
      <c r="F191" s="23" t="s">
        <v>150</v>
      </c>
      <c r="G191" s="32">
        <v>853</v>
      </c>
      <c r="H191" s="33">
        <v>0</v>
      </c>
      <c r="I191" s="33"/>
      <c r="J191" s="33"/>
      <c r="K191" s="33"/>
      <c r="L191" s="33"/>
      <c r="M191" s="33"/>
    </row>
    <row r="192" spans="2:13" ht="27" customHeight="1" x14ac:dyDescent="0.2">
      <c r="B192" s="35" t="s">
        <v>110</v>
      </c>
      <c r="C192" s="30">
        <v>650</v>
      </c>
      <c r="D192" s="23" t="s">
        <v>39</v>
      </c>
      <c r="E192" s="23" t="s">
        <v>37</v>
      </c>
      <c r="F192" s="23" t="s">
        <v>151</v>
      </c>
      <c r="G192" s="32"/>
      <c r="H192" s="33">
        <f>H193</f>
        <v>175.5</v>
      </c>
      <c r="I192" s="33"/>
      <c r="J192" s="33">
        <f t="shared" ref="J192:L193" si="19">J193</f>
        <v>300</v>
      </c>
      <c r="K192" s="33"/>
      <c r="L192" s="33">
        <f t="shared" si="19"/>
        <v>0</v>
      </c>
      <c r="M192" s="33"/>
    </row>
    <row r="193" spans="2:13" ht="24" x14ac:dyDescent="0.2">
      <c r="B193" s="35" t="s">
        <v>82</v>
      </c>
      <c r="C193" s="30">
        <v>650</v>
      </c>
      <c r="D193" s="23" t="s">
        <v>39</v>
      </c>
      <c r="E193" s="23" t="s">
        <v>37</v>
      </c>
      <c r="F193" s="23" t="s">
        <v>151</v>
      </c>
      <c r="G193" s="32">
        <v>240</v>
      </c>
      <c r="H193" s="33">
        <f>H194</f>
        <v>175.5</v>
      </c>
      <c r="I193" s="33"/>
      <c r="J193" s="33">
        <f t="shared" si="19"/>
        <v>300</v>
      </c>
      <c r="K193" s="33"/>
      <c r="L193" s="33">
        <f t="shared" si="19"/>
        <v>0</v>
      </c>
      <c r="M193" s="33"/>
    </row>
    <row r="194" spans="2:13" ht="17.25" customHeight="1" x14ac:dyDescent="0.2">
      <c r="B194" s="35" t="s">
        <v>103</v>
      </c>
      <c r="C194" s="30">
        <v>650</v>
      </c>
      <c r="D194" s="23" t="s">
        <v>39</v>
      </c>
      <c r="E194" s="23" t="s">
        <v>37</v>
      </c>
      <c r="F194" s="23" t="s">
        <v>151</v>
      </c>
      <c r="G194" s="32">
        <v>244</v>
      </c>
      <c r="H194" s="33">
        <v>175.5</v>
      </c>
      <c r="I194" s="33"/>
      <c r="J194" s="33">
        <v>300</v>
      </c>
      <c r="K194" s="33"/>
      <c r="L194" s="33"/>
      <c r="M194" s="33"/>
    </row>
    <row r="195" spans="2:13" ht="24" x14ac:dyDescent="0.2">
      <c r="B195" s="40" t="s">
        <v>68</v>
      </c>
      <c r="C195" s="30">
        <v>650</v>
      </c>
      <c r="D195" s="23" t="s">
        <v>39</v>
      </c>
      <c r="E195" s="23" t="s">
        <v>37</v>
      </c>
      <c r="F195" s="23" t="s">
        <v>152</v>
      </c>
      <c r="G195" s="32"/>
      <c r="H195" s="33">
        <f>H197</f>
        <v>55</v>
      </c>
      <c r="I195" s="33"/>
      <c r="J195" s="33">
        <f>J197</f>
        <v>139</v>
      </c>
      <c r="K195" s="33"/>
      <c r="L195" s="33">
        <f>L197</f>
        <v>139</v>
      </c>
      <c r="M195" s="33"/>
    </row>
    <row r="196" spans="2:13" ht="24" x14ac:dyDescent="0.2">
      <c r="B196" s="35" t="s">
        <v>82</v>
      </c>
      <c r="C196" s="30">
        <v>650</v>
      </c>
      <c r="D196" s="23" t="s">
        <v>39</v>
      </c>
      <c r="E196" s="23" t="s">
        <v>37</v>
      </c>
      <c r="F196" s="23" t="s">
        <v>152</v>
      </c>
      <c r="G196" s="32">
        <v>240</v>
      </c>
      <c r="H196" s="33">
        <f>H197</f>
        <v>55</v>
      </c>
      <c r="I196" s="33"/>
      <c r="J196" s="33">
        <f>J197</f>
        <v>139</v>
      </c>
      <c r="K196" s="33"/>
      <c r="L196" s="33">
        <f>L197</f>
        <v>139</v>
      </c>
      <c r="M196" s="33"/>
    </row>
    <row r="197" spans="2:13" x14ac:dyDescent="0.2">
      <c r="B197" s="35" t="s">
        <v>103</v>
      </c>
      <c r="C197" s="30">
        <v>650</v>
      </c>
      <c r="D197" s="23" t="s">
        <v>39</v>
      </c>
      <c r="E197" s="23" t="s">
        <v>37</v>
      </c>
      <c r="F197" s="23" t="s">
        <v>152</v>
      </c>
      <c r="G197" s="32">
        <v>244</v>
      </c>
      <c r="H197" s="33">
        <v>55</v>
      </c>
      <c r="I197" s="33"/>
      <c r="J197" s="33">
        <v>139</v>
      </c>
      <c r="K197" s="33"/>
      <c r="L197" s="33">
        <v>139</v>
      </c>
      <c r="M197" s="33"/>
    </row>
    <row r="198" spans="2:13" ht="24" x14ac:dyDescent="0.2">
      <c r="B198" s="40" t="s">
        <v>68</v>
      </c>
      <c r="C198" s="30">
        <v>650</v>
      </c>
      <c r="D198" s="31">
        <v>8</v>
      </c>
      <c r="E198" s="31">
        <v>1</v>
      </c>
      <c r="F198" s="23" t="s">
        <v>153</v>
      </c>
      <c r="G198" s="32"/>
      <c r="H198" s="33">
        <f>H200</f>
        <v>50</v>
      </c>
      <c r="I198" s="33"/>
      <c r="J198" s="33">
        <f>J200</f>
        <v>106</v>
      </c>
      <c r="K198" s="33"/>
      <c r="L198" s="33">
        <f>L200</f>
        <v>106</v>
      </c>
      <c r="M198" s="33"/>
    </row>
    <row r="199" spans="2:13" ht="24" x14ac:dyDescent="0.2">
      <c r="B199" s="35" t="s">
        <v>82</v>
      </c>
      <c r="C199" s="30">
        <v>650</v>
      </c>
      <c r="D199" s="31">
        <v>8</v>
      </c>
      <c r="E199" s="31">
        <v>1</v>
      </c>
      <c r="F199" s="23" t="s">
        <v>153</v>
      </c>
      <c r="G199" s="32">
        <v>240</v>
      </c>
      <c r="H199" s="33">
        <f>H200</f>
        <v>50</v>
      </c>
      <c r="I199" s="33"/>
      <c r="J199" s="33">
        <f>J200</f>
        <v>106</v>
      </c>
      <c r="K199" s="33"/>
      <c r="L199" s="33">
        <f>L200</f>
        <v>106</v>
      </c>
      <c r="M199" s="33"/>
    </row>
    <row r="200" spans="2:13" x14ac:dyDescent="0.2">
      <c r="B200" s="35" t="s">
        <v>103</v>
      </c>
      <c r="C200" s="30">
        <v>650</v>
      </c>
      <c r="D200" s="31">
        <v>8</v>
      </c>
      <c r="E200" s="31">
        <v>1</v>
      </c>
      <c r="F200" s="23" t="s">
        <v>153</v>
      </c>
      <c r="G200" s="32">
        <v>244</v>
      </c>
      <c r="H200" s="33">
        <v>50</v>
      </c>
      <c r="I200" s="33"/>
      <c r="J200" s="33">
        <v>106</v>
      </c>
      <c r="K200" s="33"/>
      <c r="L200" s="33">
        <v>106</v>
      </c>
      <c r="M200" s="33"/>
    </row>
    <row r="201" spans="2:13" x14ac:dyDescent="0.2">
      <c r="B201" s="38" t="s">
        <v>54</v>
      </c>
      <c r="C201" s="30">
        <v>650</v>
      </c>
      <c r="D201" s="23">
        <v>10</v>
      </c>
      <c r="E201" s="23" t="s">
        <v>12</v>
      </c>
      <c r="F201" s="23"/>
      <c r="G201" s="32"/>
      <c r="H201" s="33">
        <f>H202</f>
        <v>390</v>
      </c>
      <c r="I201" s="42"/>
      <c r="J201" s="33">
        <f>J202</f>
        <v>300</v>
      </c>
      <c r="K201" s="42"/>
      <c r="L201" s="33">
        <f>L202</f>
        <v>300</v>
      </c>
      <c r="M201" s="42"/>
    </row>
    <row r="202" spans="2:13" x14ac:dyDescent="0.2">
      <c r="B202" s="38" t="s">
        <v>55</v>
      </c>
      <c r="C202" s="30">
        <v>650</v>
      </c>
      <c r="D202" s="23" t="s">
        <v>43</v>
      </c>
      <c r="E202" s="23" t="s">
        <v>37</v>
      </c>
      <c r="F202" s="23"/>
      <c r="G202" s="32"/>
      <c r="H202" s="33">
        <f>H203</f>
        <v>390</v>
      </c>
      <c r="I202" s="42"/>
      <c r="J202" s="33">
        <f>J203</f>
        <v>300</v>
      </c>
      <c r="K202" s="42"/>
      <c r="L202" s="33">
        <f>L203</f>
        <v>300</v>
      </c>
      <c r="M202" s="42"/>
    </row>
    <row r="203" spans="2:13" x14ac:dyDescent="0.2">
      <c r="B203" s="43" t="s">
        <v>101</v>
      </c>
      <c r="C203" s="30">
        <v>650</v>
      </c>
      <c r="D203" s="23" t="s">
        <v>43</v>
      </c>
      <c r="E203" s="23" t="s">
        <v>37</v>
      </c>
      <c r="F203" s="23" t="s">
        <v>113</v>
      </c>
      <c r="G203" s="32"/>
      <c r="H203" s="33">
        <f>H205</f>
        <v>390</v>
      </c>
      <c r="I203" s="42"/>
      <c r="J203" s="33">
        <f>J205</f>
        <v>300</v>
      </c>
      <c r="K203" s="42"/>
      <c r="L203" s="33">
        <f>L205</f>
        <v>300</v>
      </c>
      <c r="M203" s="42"/>
    </row>
    <row r="204" spans="2:13" ht="24" x14ac:dyDescent="0.2">
      <c r="B204" s="35" t="s">
        <v>85</v>
      </c>
      <c r="C204" s="30">
        <v>650</v>
      </c>
      <c r="D204" s="31">
        <v>10</v>
      </c>
      <c r="E204" s="31">
        <v>1</v>
      </c>
      <c r="F204" s="23" t="s">
        <v>113</v>
      </c>
      <c r="G204" s="32">
        <v>320</v>
      </c>
      <c r="H204" s="33">
        <f>H205</f>
        <v>390</v>
      </c>
      <c r="I204" s="42"/>
      <c r="J204" s="33">
        <f>J205</f>
        <v>300</v>
      </c>
      <c r="K204" s="42"/>
      <c r="L204" s="33">
        <f>L205</f>
        <v>300</v>
      </c>
      <c r="M204" s="42"/>
    </row>
    <row r="205" spans="2:13" ht="24" x14ac:dyDescent="0.2">
      <c r="B205" s="35" t="s">
        <v>56</v>
      </c>
      <c r="C205" s="30">
        <v>650</v>
      </c>
      <c r="D205" s="31">
        <v>10</v>
      </c>
      <c r="E205" s="31">
        <v>1</v>
      </c>
      <c r="F205" s="23" t="s">
        <v>113</v>
      </c>
      <c r="G205" s="32">
        <v>321</v>
      </c>
      <c r="H205" s="33">
        <v>390</v>
      </c>
      <c r="I205" s="42"/>
      <c r="J205" s="33">
        <v>300</v>
      </c>
      <c r="K205" s="42"/>
      <c r="L205" s="33">
        <v>300</v>
      </c>
      <c r="M205" s="42"/>
    </row>
    <row r="206" spans="2:13" x14ac:dyDescent="0.2">
      <c r="B206" s="38" t="s">
        <v>57</v>
      </c>
      <c r="C206" s="30">
        <v>650</v>
      </c>
      <c r="D206" s="23">
        <v>11</v>
      </c>
      <c r="E206" s="23" t="s">
        <v>12</v>
      </c>
      <c r="F206" s="23"/>
      <c r="G206" s="32"/>
      <c r="H206" s="33">
        <f>H207</f>
        <v>152</v>
      </c>
      <c r="I206" s="42"/>
      <c r="J206" s="33">
        <f>J207</f>
        <v>200</v>
      </c>
      <c r="K206" s="42"/>
      <c r="L206" s="33">
        <f>L207</f>
        <v>200</v>
      </c>
      <c r="M206" s="42"/>
    </row>
    <row r="207" spans="2:13" x14ac:dyDescent="0.2">
      <c r="B207" s="38" t="s">
        <v>58</v>
      </c>
      <c r="C207" s="30">
        <v>650</v>
      </c>
      <c r="D207" s="23" t="s">
        <v>59</v>
      </c>
      <c r="E207" s="23" t="s">
        <v>37</v>
      </c>
      <c r="F207" s="23"/>
      <c r="G207" s="32"/>
      <c r="H207" s="33">
        <f>H208</f>
        <v>152</v>
      </c>
      <c r="I207" s="42"/>
      <c r="J207" s="33">
        <f>J208</f>
        <v>200</v>
      </c>
      <c r="K207" s="42"/>
      <c r="L207" s="33">
        <f>L208</f>
        <v>200</v>
      </c>
      <c r="M207" s="42"/>
    </row>
    <row r="208" spans="2:13" ht="24" x14ac:dyDescent="0.2">
      <c r="B208" s="40" t="s">
        <v>68</v>
      </c>
      <c r="C208" s="30">
        <v>650</v>
      </c>
      <c r="D208" s="23" t="s">
        <v>59</v>
      </c>
      <c r="E208" s="23" t="s">
        <v>37</v>
      </c>
      <c r="F208" s="23" t="s">
        <v>154</v>
      </c>
      <c r="G208" s="32"/>
      <c r="H208" s="33">
        <f>H209+H211</f>
        <v>152</v>
      </c>
      <c r="I208" s="42"/>
      <c r="J208" s="33">
        <f>SUM(J212:J212)</f>
        <v>200</v>
      </c>
      <c r="K208" s="42"/>
      <c r="L208" s="33">
        <f>SUM(L212:L212)</f>
        <v>200</v>
      </c>
      <c r="M208" s="42"/>
    </row>
    <row r="209" spans="2:13" x14ac:dyDescent="0.2">
      <c r="B209" s="40" t="s">
        <v>89</v>
      </c>
      <c r="C209" s="30">
        <v>650</v>
      </c>
      <c r="D209" s="23" t="s">
        <v>59</v>
      </c>
      <c r="E209" s="23" t="s">
        <v>37</v>
      </c>
      <c r="F209" s="23" t="s">
        <v>154</v>
      </c>
      <c r="G209" s="32">
        <v>110</v>
      </c>
      <c r="H209" s="33">
        <f>H210</f>
        <v>90</v>
      </c>
      <c r="I209" s="42"/>
      <c r="J209" s="33"/>
      <c r="K209" s="42"/>
      <c r="L209" s="33"/>
      <c r="M209" s="42"/>
    </row>
    <row r="210" spans="2:13" ht="36" x14ac:dyDescent="0.2">
      <c r="B210" s="40" t="s">
        <v>160</v>
      </c>
      <c r="C210" s="30">
        <v>650</v>
      </c>
      <c r="D210" s="23" t="s">
        <v>59</v>
      </c>
      <c r="E210" s="23" t="s">
        <v>37</v>
      </c>
      <c r="F210" s="23" t="s">
        <v>154</v>
      </c>
      <c r="G210" s="32">
        <v>113</v>
      </c>
      <c r="H210" s="33">
        <v>90</v>
      </c>
      <c r="I210" s="42"/>
      <c r="J210" s="33"/>
      <c r="K210" s="42"/>
      <c r="L210" s="33"/>
      <c r="M210" s="42"/>
    </row>
    <row r="211" spans="2:13" ht="24" x14ac:dyDescent="0.2">
      <c r="B211" s="35" t="s">
        <v>82</v>
      </c>
      <c r="C211" s="30">
        <v>650</v>
      </c>
      <c r="D211" s="23" t="s">
        <v>59</v>
      </c>
      <c r="E211" s="23" t="s">
        <v>37</v>
      </c>
      <c r="F211" s="23" t="s">
        <v>154</v>
      </c>
      <c r="G211" s="32">
        <v>240</v>
      </c>
      <c r="H211" s="33">
        <f>H212</f>
        <v>62</v>
      </c>
      <c r="I211" s="42"/>
      <c r="J211" s="33">
        <f>J212</f>
        <v>200</v>
      </c>
      <c r="K211" s="42"/>
      <c r="L211" s="33">
        <f>L212</f>
        <v>200</v>
      </c>
      <c r="M211" s="42"/>
    </row>
    <row r="212" spans="2:13" x14ac:dyDescent="0.2">
      <c r="B212" s="35" t="s">
        <v>103</v>
      </c>
      <c r="C212" s="30">
        <v>650</v>
      </c>
      <c r="D212" s="23" t="s">
        <v>59</v>
      </c>
      <c r="E212" s="23" t="s">
        <v>37</v>
      </c>
      <c r="F212" s="23" t="s">
        <v>154</v>
      </c>
      <c r="G212" s="32">
        <v>244</v>
      </c>
      <c r="H212" s="33">
        <v>62</v>
      </c>
      <c r="I212" s="42"/>
      <c r="J212" s="33">
        <v>200</v>
      </c>
      <c r="K212" s="42"/>
      <c r="L212" s="33">
        <v>200</v>
      </c>
      <c r="M212" s="42"/>
    </row>
    <row r="213" spans="2:13" x14ac:dyDescent="0.2">
      <c r="B213" s="44" t="s">
        <v>60</v>
      </c>
      <c r="C213" s="22"/>
      <c r="D213" s="22"/>
      <c r="E213" s="22"/>
      <c r="F213" s="45"/>
      <c r="G213" s="44"/>
      <c r="H213" s="42">
        <f>H10+H65+H73+H91+H125+H163+H201+H206</f>
        <v>114494.50000000001</v>
      </c>
      <c r="I213" s="42">
        <f>I65+I74</f>
        <v>1264</v>
      </c>
      <c r="J213" s="42" t="e">
        <f>J10+J65+J73+J91+J125+J163+J201+J206</f>
        <v>#REF!</v>
      </c>
      <c r="K213" s="42">
        <f>K65+K74</f>
        <v>1253.2</v>
      </c>
      <c r="L213" s="42" t="e">
        <f>L10+L65+L73+L91+L125+L163+L201+L206</f>
        <v>#REF!</v>
      </c>
      <c r="M213" s="42">
        <f>M65+M74</f>
        <v>1283</v>
      </c>
    </row>
    <row r="214" spans="2:13" ht="17.25" hidden="1" customHeight="1" x14ac:dyDescent="0.2">
      <c r="H214" s="4">
        <v>114494.5</v>
      </c>
      <c r="J214" s="21">
        <v>120325.1</v>
      </c>
      <c r="L214" s="4">
        <v>124175.9</v>
      </c>
    </row>
    <row r="215" spans="2:13" ht="15.75" hidden="1" customHeight="1" x14ac:dyDescent="0.2">
      <c r="H215" s="16">
        <f t="shared" ref="H215" si="20">H213-H214</f>
        <v>0</v>
      </c>
      <c r="I215" s="16"/>
      <c r="J215" s="16" t="e">
        <f>J213-J214</f>
        <v>#REF!</v>
      </c>
      <c r="K215" s="16"/>
      <c r="L215" s="16" t="e">
        <f t="shared" ref="L215" si="21">L213-L214</f>
        <v>#REF!</v>
      </c>
    </row>
    <row r="216" spans="2:13" x14ac:dyDescent="0.2">
      <c r="H216" s="16"/>
    </row>
  </sheetData>
  <autoFilter ref="A8:M215">
    <filterColumn colId="7">
      <filters>
        <filter val="-"/>
        <filter val="1 040,2"/>
        <filter val="1 081,1"/>
        <filter val="1 100,0"/>
        <filter val="1 473,0"/>
        <filter val="1 515,0"/>
        <filter val="1 564,0"/>
        <filter val="1 690,0"/>
        <filter val="1 713,0"/>
        <filter val="1 741,0"/>
        <filter val="1 940,0"/>
        <filter val="100,0"/>
        <filter val="109,7"/>
        <filter val="11 038,9"/>
        <filter val="114 494,5"/>
        <filter val="114494,5"/>
        <filter val="13 124,1"/>
        <filter val="13 165,5"/>
        <filter val="14 227,1"/>
        <filter val="14,4"/>
        <filter val="15 617,1"/>
        <filter val="152,0"/>
        <filter val="17 517,3"/>
        <filter val="175,5"/>
        <filter val="186,6"/>
        <filter val="189,5"/>
        <filter val="2 036,3"/>
        <filter val="2 295,9"/>
        <filter val="2 467,7"/>
        <filter val="2 540,0"/>
        <filter val="2 989,2"/>
        <filter val="20 060,8"/>
        <filter val="20 759,0"/>
        <filter val="20,0"/>
        <filter val="203,7"/>
        <filter val="22 297,0"/>
        <filter val="228,6"/>
        <filter val="23 474,6"/>
        <filter val="25 806,3"/>
        <filter val="268,0"/>
        <filter val="27 779,0"/>
        <filter val="27 973,1"/>
        <filter val="27,3"/>
        <filter val="28 073,1"/>
        <filter val="28,0"/>
        <filter val="290,0"/>
        <filter val="297,6"/>
        <filter val="3 116,2"/>
        <filter val="3 286,8"/>
        <filter val="3 640,0"/>
        <filter val="3 893,2"/>
        <filter val="303,7"/>
        <filter val="311,7"/>
        <filter val="331,7"/>
        <filter val="336,6"/>
        <filter val="35,0"/>
        <filter val="35,3"/>
        <filter val="390,0"/>
        <filter val="393,0"/>
        <filter val="396,6"/>
        <filter val="4 806,2"/>
        <filter val="400,0"/>
        <filter val="408,0"/>
        <filter val="413,6"/>
        <filter val="472,3"/>
        <filter val="478,0"/>
        <filter val="5 016,0"/>
        <filter val="5 922,0"/>
        <filter val="5,6"/>
        <filter val="50,0"/>
        <filter val="500,0"/>
        <filter val="52,9"/>
        <filter val="53,9"/>
        <filter val="55,0"/>
        <filter val="56 018,6"/>
        <filter val="562,0"/>
        <filter val="6 270,0"/>
        <filter val="6 821,0"/>
        <filter val="60,0"/>
        <filter val="627,6"/>
        <filter val="653,2"/>
        <filter val="69,0"/>
        <filter val="693,3"/>
        <filter val="7 861,2"/>
        <filter val="7,0"/>
        <filter val="70,0"/>
        <filter val="750,0"/>
        <filter val="8 171,2"/>
        <filter val="8 637,3"/>
        <filter val="8,0"/>
        <filter val="803,7"/>
        <filter val="817,1"/>
        <filter val="84,4"/>
        <filter val="871,0"/>
        <filter val="9 729,8"/>
        <filter val="989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2018-12-25T05:37:37Z</cp:lastPrinted>
  <dcterms:created xsi:type="dcterms:W3CDTF">2015-03-19T05:32:40Z</dcterms:created>
  <dcterms:modified xsi:type="dcterms:W3CDTF">2018-12-25T05:38:34Z</dcterms:modified>
</cp:coreProperties>
</file>